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0376" windowHeight="12072" tabRatio="330"/>
  </bookViews>
  <sheets>
    <sheet name="Rheology Data" sheetId="1" r:id="rId1"/>
    <sheet name="Comparison Graph" sheetId="2" r:id="rId2"/>
  </sheets>
  <externalReferences>
    <externalReference r:id="rId3"/>
  </externalReferences>
  <definedNames>
    <definedName name="_C">'Rheology Data'!$P$9</definedName>
    <definedName name="A">'Rheology Data'!$P$7</definedName>
    <definedName name="B">'Rheology Data'!$P$8</definedName>
    <definedName name="c_A1">'[1]Rheology Curve Fit Template'!$B$8</definedName>
    <definedName name="c_A2">'[1]Rheology Curve Fit Template'!$B$9</definedName>
    <definedName name="c_A3">'[1]Rheology Curve Fit Template'!$B$10</definedName>
    <definedName name="c_A4">'[1]Rheology Curve Fit Template'!$B$11</definedName>
    <definedName name="c_A5">'[1]Rheology Curve Fit Template'!$B$12</definedName>
    <definedName name="c_A6">'[1]Rheology Curve Fit Template'!$B$13</definedName>
    <definedName name="data" localSheetId="0">'Rheology Data'!#REF!</definedName>
    <definedName name="df">'Rheology Data'!$P$12</definedName>
    <definedName name="mean_of_y">'Rheology Data'!$P$11</definedName>
    <definedName name="SE_of_y">'Rheology Data'!$P$13</definedName>
    <definedName name="solver_adj" localSheetId="0" hidden="1">'Rheology Data'!$P$7:$P$9</definedName>
    <definedName name="solver_cvg" localSheetId="0" hidden="1">0.000001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1000000</definedName>
    <definedName name="solver_lhs1" localSheetId="0" hidden="1">'Rheology Data'!$P$7</definedName>
    <definedName name="solver_lhs2" localSheetId="0" hidden="1">'Rheology Data'!$P$7</definedName>
    <definedName name="solver_lhs3" localSheetId="0" hidden="1">'Rheology Data'!$P$8</definedName>
    <definedName name="solver_lhs4" localSheetId="0" hidden="1">'Rheology Data'!$P$8</definedName>
    <definedName name="solver_lhs5" localSheetId="0" hidden="1">'Rheology Data'!$P$9</definedName>
    <definedName name="solver_lhs6" localSheetId="0" hidden="1">'Rheology Data'!$P$9</definedName>
    <definedName name="solver_mip" localSheetId="0" hidden="1">2147483647</definedName>
    <definedName name="solver_mni" localSheetId="0" hidden="1">30</definedName>
    <definedName name="solver_mrt" localSheetId="0" hidden="1">0.2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'Rheology Data'!$P$14</definedName>
    <definedName name="solver_pre" localSheetId="0" hidden="1">0.00000001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hs1" localSheetId="0" hidden="1">100000000</definedName>
    <definedName name="solver_rhs2" localSheetId="0" hidden="1">1</definedName>
    <definedName name="solver_rhs3" localSheetId="0" hidden="1">-0.001</definedName>
    <definedName name="solver_rhs4" localSheetId="0" hidden="1">-5</definedName>
    <definedName name="solver_rhs5" localSheetId="0" hidden="1">1</definedName>
    <definedName name="solver_rhs6" localSheetId="0" hidden="1">-2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1000</definedName>
    <definedName name="solver_tim" localSheetId="0" hidden="1">2000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F26" i="1" l="1"/>
  <c r="J26" i="1" s="1"/>
  <c r="P12" i="1"/>
  <c r="P15" i="1" s="1"/>
  <c r="P11" i="1"/>
  <c r="F4" i="1"/>
  <c r="J4" i="1" s="1"/>
  <c r="G4" i="1"/>
  <c r="K4" i="1" s="1"/>
  <c r="H4" i="1"/>
  <c r="L4" i="1" s="1"/>
  <c r="I4" i="1"/>
  <c r="M4" i="1" s="1"/>
  <c r="F5" i="1"/>
  <c r="J5" i="1" s="1"/>
  <c r="G5" i="1"/>
  <c r="K5" i="1" s="1"/>
  <c r="H5" i="1"/>
  <c r="L5" i="1" s="1"/>
  <c r="I5" i="1"/>
  <c r="M5" i="1" s="1"/>
  <c r="F6" i="1"/>
  <c r="J6" i="1" s="1"/>
  <c r="G6" i="1"/>
  <c r="K6" i="1" s="1"/>
  <c r="H6" i="1"/>
  <c r="L6" i="1" s="1"/>
  <c r="I6" i="1"/>
  <c r="M6" i="1" s="1"/>
  <c r="F7" i="1"/>
  <c r="J7" i="1" s="1"/>
  <c r="G7" i="1"/>
  <c r="K7" i="1" s="1"/>
  <c r="H7" i="1"/>
  <c r="L7" i="1" s="1"/>
  <c r="I7" i="1"/>
  <c r="M7" i="1" s="1"/>
  <c r="F8" i="1"/>
  <c r="J8" i="1" s="1"/>
  <c r="G8" i="1"/>
  <c r="K8" i="1" s="1"/>
  <c r="H8" i="1"/>
  <c r="L8" i="1" s="1"/>
  <c r="I8" i="1"/>
  <c r="M8" i="1" s="1"/>
  <c r="F9" i="1"/>
  <c r="J9" i="1" s="1"/>
  <c r="G9" i="1"/>
  <c r="K9" i="1" s="1"/>
  <c r="H9" i="1"/>
  <c r="L9" i="1" s="1"/>
  <c r="I9" i="1"/>
  <c r="M9" i="1" s="1"/>
  <c r="F10" i="1"/>
  <c r="J10" i="1" s="1"/>
  <c r="G10" i="1"/>
  <c r="K10" i="1" s="1"/>
  <c r="H10" i="1"/>
  <c r="L10" i="1" s="1"/>
  <c r="I10" i="1"/>
  <c r="M10" i="1" s="1"/>
  <c r="F11" i="1"/>
  <c r="J11" i="1" s="1"/>
  <c r="G11" i="1"/>
  <c r="K11" i="1" s="1"/>
  <c r="H11" i="1"/>
  <c r="L11" i="1" s="1"/>
  <c r="I11" i="1"/>
  <c r="M11" i="1" s="1"/>
  <c r="F12" i="1"/>
  <c r="J12" i="1" s="1"/>
  <c r="G12" i="1"/>
  <c r="K12" i="1" s="1"/>
  <c r="H12" i="1"/>
  <c r="L12" i="1" s="1"/>
  <c r="I12" i="1"/>
  <c r="M12" i="1" s="1"/>
  <c r="F13" i="1"/>
  <c r="J13" i="1" s="1"/>
  <c r="G13" i="1"/>
  <c r="K13" i="1" s="1"/>
  <c r="H13" i="1"/>
  <c r="L13" i="1" s="1"/>
  <c r="I13" i="1"/>
  <c r="M13" i="1" s="1"/>
  <c r="F14" i="1"/>
  <c r="J14" i="1" s="1"/>
  <c r="G14" i="1"/>
  <c r="K14" i="1" s="1"/>
  <c r="H14" i="1"/>
  <c r="L14" i="1" s="1"/>
  <c r="I14" i="1"/>
  <c r="M14" i="1" s="1"/>
  <c r="F15" i="1"/>
  <c r="J15" i="1" s="1"/>
  <c r="G15" i="1"/>
  <c r="K15" i="1" s="1"/>
  <c r="H15" i="1"/>
  <c r="L15" i="1" s="1"/>
  <c r="I15" i="1"/>
  <c r="M15" i="1" s="1"/>
  <c r="F16" i="1"/>
  <c r="J16" i="1" s="1"/>
  <c r="G16" i="1"/>
  <c r="K16" i="1" s="1"/>
  <c r="H16" i="1"/>
  <c r="L16" i="1" s="1"/>
  <c r="I16" i="1"/>
  <c r="M16" i="1" s="1"/>
  <c r="F17" i="1"/>
  <c r="J17" i="1" s="1"/>
  <c r="G17" i="1"/>
  <c r="K17" i="1" s="1"/>
  <c r="H17" i="1"/>
  <c r="L17" i="1" s="1"/>
  <c r="I17" i="1"/>
  <c r="M17" i="1" s="1"/>
  <c r="F18" i="1"/>
  <c r="J18" i="1" s="1"/>
  <c r="G18" i="1"/>
  <c r="K18" i="1" s="1"/>
  <c r="H18" i="1"/>
  <c r="L18" i="1" s="1"/>
  <c r="I18" i="1"/>
  <c r="M18" i="1" s="1"/>
  <c r="F19" i="1"/>
  <c r="J19" i="1" s="1"/>
  <c r="G19" i="1"/>
  <c r="K19" i="1" s="1"/>
  <c r="H19" i="1"/>
  <c r="L19" i="1" s="1"/>
  <c r="I19" i="1"/>
  <c r="M19" i="1" s="1"/>
  <c r="F20" i="1"/>
  <c r="J20" i="1" s="1"/>
  <c r="G20" i="1"/>
  <c r="K20" i="1" s="1"/>
  <c r="H20" i="1"/>
  <c r="L20" i="1" s="1"/>
  <c r="I20" i="1"/>
  <c r="M20" i="1" s="1"/>
  <c r="F21" i="1"/>
  <c r="J21" i="1" s="1"/>
  <c r="G21" i="1"/>
  <c r="K21" i="1" s="1"/>
  <c r="H21" i="1"/>
  <c r="L21" i="1" s="1"/>
  <c r="I21" i="1"/>
  <c r="M21" i="1" s="1"/>
  <c r="F22" i="1"/>
  <c r="J22" i="1" s="1"/>
  <c r="G22" i="1"/>
  <c r="K22" i="1" s="1"/>
  <c r="H22" i="1"/>
  <c r="L22" i="1" s="1"/>
  <c r="I22" i="1"/>
  <c r="M22" i="1" s="1"/>
  <c r="F23" i="1"/>
  <c r="J23" i="1" s="1"/>
  <c r="G23" i="1"/>
  <c r="K23" i="1" s="1"/>
  <c r="H23" i="1"/>
  <c r="L23" i="1" s="1"/>
  <c r="I23" i="1"/>
  <c r="M23" i="1" s="1"/>
  <c r="F24" i="1"/>
  <c r="J24" i="1" s="1"/>
  <c r="G24" i="1"/>
  <c r="K24" i="1" s="1"/>
  <c r="H24" i="1"/>
  <c r="L24" i="1" s="1"/>
  <c r="I24" i="1"/>
  <c r="M24" i="1" s="1"/>
  <c r="F25" i="1"/>
  <c r="J25" i="1" s="1"/>
  <c r="G25" i="1"/>
  <c r="K25" i="1" s="1"/>
  <c r="H25" i="1"/>
  <c r="L25" i="1" s="1"/>
  <c r="I25" i="1"/>
  <c r="M25" i="1" s="1"/>
  <c r="G26" i="1"/>
  <c r="K26" i="1" s="1"/>
  <c r="H26" i="1"/>
  <c r="L26" i="1" s="1"/>
  <c r="I26" i="1"/>
  <c r="M26" i="1" s="1"/>
  <c r="F27" i="1"/>
  <c r="J27" i="1" s="1"/>
  <c r="G27" i="1"/>
  <c r="K27" i="1" s="1"/>
  <c r="H27" i="1"/>
  <c r="L27" i="1" s="1"/>
  <c r="I27" i="1"/>
  <c r="M27" i="1" s="1"/>
  <c r="F28" i="1"/>
  <c r="J28" i="1" s="1"/>
  <c r="G28" i="1"/>
  <c r="K28" i="1" s="1"/>
  <c r="H28" i="1"/>
  <c r="L28" i="1" s="1"/>
  <c r="I28" i="1"/>
  <c r="M28" i="1" s="1"/>
  <c r="F29" i="1"/>
  <c r="J29" i="1" s="1"/>
  <c r="G29" i="1"/>
  <c r="K29" i="1" s="1"/>
  <c r="H29" i="1"/>
  <c r="L29" i="1" s="1"/>
  <c r="I29" i="1"/>
  <c r="M29" i="1" s="1"/>
  <c r="F30" i="1"/>
  <c r="J30" i="1" s="1"/>
  <c r="G30" i="1"/>
  <c r="K30" i="1" s="1"/>
  <c r="H30" i="1"/>
  <c r="L30" i="1" s="1"/>
  <c r="I30" i="1"/>
  <c r="M30" i="1" s="1"/>
  <c r="F31" i="1"/>
  <c r="J31" i="1" s="1"/>
  <c r="G31" i="1"/>
  <c r="K31" i="1" s="1"/>
  <c r="H31" i="1"/>
  <c r="L31" i="1" s="1"/>
  <c r="I31" i="1"/>
  <c r="M31" i="1" s="1"/>
  <c r="F32" i="1"/>
  <c r="J32" i="1" s="1"/>
  <c r="G32" i="1"/>
  <c r="K32" i="1" s="1"/>
  <c r="H32" i="1"/>
  <c r="L32" i="1" s="1"/>
  <c r="I32" i="1"/>
  <c r="M32" i="1" s="1"/>
  <c r="F33" i="1"/>
  <c r="J33" i="1" s="1"/>
  <c r="G33" i="1"/>
  <c r="K33" i="1" s="1"/>
  <c r="H33" i="1"/>
  <c r="L33" i="1" s="1"/>
  <c r="I33" i="1"/>
  <c r="M33" i="1" s="1"/>
  <c r="F34" i="1"/>
  <c r="J34" i="1" s="1"/>
  <c r="G34" i="1"/>
  <c r="K34" i="1" s="1"/>
  <c r="H34" i="1"/>
  <c r="L34" i="1" s="1"/>
  <c r="I34" i="1"/>
  <c r="M34" i="1" s="1"/>
  <c r="F35" i="1"/>
  <c r="J35" i="1" s="1"/>
  <c r="G35" i="1"/>
  <c r="K35" i="1" s="1"/>
  <c r="H35" i="1"/>
  <c r="L35" i="1" s="1"/>
  <c r="I35" i="1"/>
  <c r="M35" i="1" s="1"/>
  <c r="F36" i="1"/>
  <c r="J36" i="1" s="1"/>
  <c r="G36" i="1"/>
  <c r="K36" i="1" s="1"/>
  <c r="H36" i="1"/>
  <c r="L36" i="1" s="1"/>
  <c r="I36" i="1"/>
  <c r="M36" i="1" s="1"/>
  <c r="F37" i="1"/>
  <c r="J37" i="1" s="1"/>
  <c r="G37" i="1"/>
  <c r="K37" i="1" s="1"/>
  <c r="H37" i="1"/>
  <c r="L37" i="1" s="1"/>
  <c r="I37" i="1"/>
  <c r="M37" i="1" s="1"/>
  <c r="F38" i="1"/>
  <c r="J38" i="1" s="1"/>
  <c r="G38" i="1"/>
  <c r="K38" i="1" s="1"/>
  <c r="H38" i="1"/>
  <c r="L38" i="1" s="1"/>
  <c r="I38" i="1"/>
  <c r="M38" i="1" s="1"/>
  <c r="F39" i="1"/>
  <c r="J39" i="1" s="1"/>
  <c r="G39" i="1"/>
  <c r="K39" i="1" s="1"/>
  <c r="H39" i="1"/>
  <c r="L39" i="1" s="1"/>
  <c r="I39" i="1"/>
  <c r="M39" i="1" s="1"/>
  <c r="F40" i="1"/>
  <c r="J40" i="1" s="1"/>
  <c r="G40" i="1"/>
  <c r="K40" i="1" s="1"/>
  <c r="H40" i="1"/>
  <c r="L40" i="1" s="1"/>
  <c r="I40" i="1"/>
  <c r="M40" i="1" s="1"/>
  <c r="F41" i="1"/>
  <c r="J41" i="1" s="1"/>
  <c r="G41" i="1"/>
  <c r="K41" i="1" s="1"/>
  <c r="H41" i="1"/>
  <c r="L41" i="1" s="1"/>
  <c r="I41" i="1"/>
  <c r="M41" i="1" s="1"/>
  <c r="F42" i="1"/>
  <c r="J42" i="1" s="1"/>
  <c r="G42" i="1"/>
  <c r="K42" i="1" s="1"/>
  <c r="H42" i="1"/>
  <c r="L42" i="1" s="1"/>
  <c r="I42" i="1"/>
  <c r="M42" i="1" s="1"/>
  <c r="F43" i="1"/>
  <c r="J43" i="1" s="1"/>
  <c r="G43" i="1"/>
  <c r="K43" i="1" s="1"/>
  <c r="H43" i="1"/>
  <c r="L43" i="1" s="1"/>
  <c r="I43" i="1"/>
  <c r="M43" i="1" s="1"/>
  <c r="F44" i="1"/>
  <c r="J44" i="1" s="1"/>
  <c r="G44" i="1"/>
  <c r="K44" i="1" s="1"/>
  <c r="H44" i="1"/>
  <c r="L44" i="1" s="1"/>
  <c r="I44" i="1"/>
  <c r="M44" i="1" s="1"/>
  <c r="F45" i="1"/>
  <c r="J45" i="1" s="1"/>
  <c r="G45" i="1"/>
  <c r="K45" i="1" s="1"/>
  <c r="H45" i="1"/>
  <c r="L45" i="1" s="1"/>
  <c r="I45" i="1"/>
  <c r="M45" i="1" s="1"/>
  <c r="F46" i="1"/>
  <c r="J46" i="1" s="1"/>
  <c r="G46" i="1"/>
  <c r="K46" i="1" s="1"/>
  <c r="H46" i="1"/>
  <c r="L46" i="1" s="1"/>
  <c r="I46" i="1"/>
  <c r="M46" i="1" s="1"/>
  <c r="F47" i="1"/>
  <c r="J47" i="1" s="1"/>
  <c r="G47" i="1"/>
  <c r="K47" i="1" s="1"/>
  <c r="H47" i="1"/>
  <c r="L47" i="1" s="1"/>
  <c r="I47" i="1"/>
  <c r="M47" i="1" s="1"/>
  <c r="F48" i="1"/>
  <c r="J48" i="1" s="1"/>
  <c r="G48" i="1"/>
  <c r="K48" i="1" s="1"/>
  <c r="H48" i="1"/>
  <c r="L48" i="1" s="1"/>
  <c r="I48" i="1"/>
  <c r="M48" i="1" s="1"/>
  <c r="F49" i="1"/>
  <c r="J49" i="1" s="1"/>
  <c r="G49" i="1"/>
  <c r="K49" i="1" s="1"/>
  <c r="H49" i="1"/>
  <c r="L49" i="1" s="1"/>
  <c r="I49" i="1"/>
  <c r="M49" i="1" s="1"/>
  <c r="F50" i="1"/>
  <c r="J50" i="1" s="1"/>
  <c r="G50" i="1"/>
  <c r="K50" i="1" s="1"/>
  <c r="H50" i="1"/>
  <c r="L50" i="1" s="1"/>
  <c r="I50" i="1"/>
  <c r="M50" i="1" s="1"/>
  <c r="F51" i="1"/>
  <c r="J51" i="1" s="1"/>
  <c r="G51" i="1"/>
  <c r="K51" i="1" s="1"/>
  <c r="H51" i="1"/>
  <c r="L51" i="1" s="1"/>
  <c r="I51" i="1"/>
  <c r="M51" i="1" s="1"/>
  <c r="F52" i="1"/>
  <c r="J52" i="1" s="1"/>
  <c r="G52" i="1"/>
  <c r="K52" i="1" s="1"/>
  <c r="H52" i="1"/>
  <c r="L52" i="1" s="1"/>
  <c r="I52" i="1"/>
  <c r="M52" i="1" s="1"/>
  <c r="I3" i="1"/>
  <c r="M3" i="1" s="1"/>
  <c r="H3" i="1"/>
  <c r="L3" i="1" s="1"/>
  <c r="G3" i="1"/>
  <c r="K3" i="1" s="1"/>
  <c r="F3" i="1"/>
  <c r="J3" i="1" s="1"/>
  <c r="P13" i="1" l="1" a="1"/>
  <c r="P14" i="1" a="1"/>
  <c r="P14" i="1" s="1"/>
  <c r="L53" i="1"/>
  <c r="K53" i="1"/>
  <c r="M53" i="1"/>
  <c r="J53" i="1"/>
  <c r="P20" i="1"/>
  <c r="P13" i="1"/>
  <c r="P16" i="1" s="1"/>
</calcChain>
</file>

<file path=xl/sharedStrings.xml><?xml version="1.0" encoding="utf-8"?>
<sst xmlns="http://schemas.openxmlformats.org/spreadsheetml/2006/main" count="21" uniqueCount="21">
  <si>
    <t>Shear Rate (1/s)</t>
  </si>
  <si>
    <t>A</t>
  </si>
  <si>
    <t>B</t>
  </si>
  <si>
    <t>C</t>
  </si>
  <si>
    <t>Temperature (ºC)</t>
  </si>
  <si>
    <t>Error(%)</t>
  </si>
  <si>
    <t>Viscosity (Pa-s) Original Data</t>
  </si>
  <si>
    <t>Viscosity (Pa-s) Fit Data</t>
  </si>
  <si>
    <t>First-Order Polymer</t>
  </si>
  <si>
    <t>Viscosity Factor</t>
  </si>
  <si>
    <t>Shear Factor</t>
  </si>
  <si>
    <t>Temperature Factor</t>
  </si>
  <si>
    <t>Average Viscosity</t>
  </si>
  <si>
    <t>Degrees of Freedom</t>
  </si>
  <si>
    <t>R-Squared (Fit)</t>
  </si>
  <si>
    <t>Std. Error of Visc</t>
  </si>
  <si>
    <t>Confidence Interval</t>
  </si>
  <si>
    <t>Avg Error</t>
  </si>
  <si>
    <t xml:space="preserve"> </t>
  </si>
  <si>
    <r>
      <t xml:space="preserve">Critical </t>
    </r>
    <r>
      <rPr>
        <i/>
        <sz val="9"/>
        <color theme="0" tint="-0.499984740745262"/>
        <rFont val="Calibri"/>
        <family val="2"/>
        <scheme val="minor"/>
      </rPr>
      <t>t</t>
    </r>
  </si>
  <si>
    <t>Average Error For each Data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</si>
</sst>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auto="1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auto="1"/>
      </left>
      <right/>
      <top style="thin">
        <color rgb="FF7F7F7F"/>
      </top>
      <bottom style="thin">
        <color rgb="FF3F3F3F"/>
      </bottom>
      <diagonal/>
    </border>
    <border>
      <left/>
      <right/>
      <top style="thin">
        <color rgb="FF7F7F7F"/>
      </top>
      <bottom style="thin">
        <color rgb="FF3F3F3F"/>
      </bottom>
      <diagonal/>
    </border>
    <border>
      <left/>
      <right style="thin">
        <color rgb="FF7F7F7F"/>
      </right>
      <top style="thin">
        <color rgb="FF7F7F7F"/>
      </top>
      <bottom style="thin">
        <color rgb="FF3F3F3F"/>
      </bottom>
      <diagonal/>
    </border>
    <border>
      <left style="thin">
        <color rgb="FF7F7F7F"/>
      </left>
      <right/>
      <top/>
      <bottom style="double">
        <color rgb="FFFF8001"/>
      </bottom>
      <diagonal/>
    </border>
    <border>
      <left/>
      <right style="thin">
        <color rgb="FF3F3F3F"/>
      </right>
      <top/>
      <bottom style="double">
        <color rgb="FFFF800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</borders>
  <cellStyleXfs count="9">
    <xf numFmtId="0" fontId="0" fillId="0" borderId="0"/>
    <xf numFmtId="0" fontId="2" fillId="0" borderId="2" applyNumberFormat="0" applyFill="0" applyAlignment="0" applyProtection="0"/>
    <xf numFmtId="9" fontId="3" fillId="0" borderId="0" applyFont="0" applyFill="0" applyBorder="0" applyAlignment="0" applyProtection="0"/>
    <xf numFmtId="0" fontId="4" fillId="3" borderId="1" applyNumberFormat="0" applyAlignment="0" applyProtection="0"/>
    <xf numFmtId="0" fontId="5" fillId="2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4" applyNumberFormat="0" applyFill="0" applyAlignment="0" applyProtection="0"/>
    <xf numFmtId="0" fontId="3" fillId="4" borderId="0" applyNumberFormat="0" applyBorder="0" applyAlignment="0" applyProtection="0"/>
  </cellStyleXfs>
  <cellXfs count="26">
    <xf numFmtId="0" fontId="0" fillId="0" borderId="0" xfId="0"/>
    <xf numFmtId="0" fontId="2" fillId="0" borderId="2" xfId="1"/>
    <xf numFmtId="0" fontId="5" fillId="2" borderId="3" xfId="4"/>
    <xf numFmtId="0" fontId="3" fillId="4" borderId="5" xfId="8" applyBorder="1"/>
    <xf numFmtId="0" fontId="4" fillId="3" borderId="1" xfId="3"/>
    <xf numFmtId="0" fontId="7" fillId="2" borderId="3" xfId="6" applyFill="1" applyBorder="1"/>
    <xf numFmtId="0" fontId="7" fillId="2" borderId="6" xfId="6" applyFill="1" applyBorder="1" applyAlignment="1">
      <alignment horizontal="center"/>
    </xf>
    <xf numFmtId="0" fontId="7" fillId="2" borderId="7" xfId="6" applyFill="1" applyBorder="1" applyAlignment="1">
      <alignment horizontal="center"/>
    </xf>
    <xf numFmtId="0" fontId="7" fillId="2" borderId="8" xfId="6" applyFill="1" applyBorder="1" applyAlignment="1">
      <alignment horizontal="center"/>
    </xf>
    <xf numFmtId="9" fontId="7" fillId="2" borderId="3" xfId="2" applyFont="1" applyFill="1" applyBorder="1"/>
    <xf numFmtId="0" fontId="4" fillId="3" borderId="9" xfId="3" applyBorder="1" applyAlignment="1">
      <alignment horizontal="center"/>
    </xf>
    <xf numFmtId="0" fontId="4" fillId="3" borderId="10" xfId="3" applyBorder="1" applyAlignment="1">
      <alignment horizontal="center"/>
    </xf>
    <xf numFmtId="0" fontId="4" fillId="3" borderId="11" xfId="3" applyBorder="1" applyAlignment="1">
      <alignment horizontal="center"/>
    </xf>
    <xf numFmtId="0" fontId="2" fillId="0" borderId="12" xfId="1" applyBorder="1" applyAlignment="1">
      <alignment horizontal="center"/>
    </xf>
    <xf numFmtId="0" fontId="2" fillId="0" borderId="2" xfId="1" applyAlignment="1">
      <alignment horizontal="center"/>
    </xf>
    <xf numFmtId="0" fontId="2" fillId="0" borderId="13" xfId="1" applyBorder="1" applyAlignment="1">
      <alignment horizontal="center"/>
    </xf>
    <xf numFmtId="0" fontId="0" fillId="5" borderId="0" xfId="0" applyFill="1"/>
    <xf numFmtId="0" fontId="8" fillId="5" borderId="0" xfId="0" applyFont="1" applyFill="1" applyAlignment="1">
      <alignment horizontal="right"/>
    </xf>
    <xf numFmtId="0" fontId="9" fillId="5" borderId="0" xfId="0" applyFont="1" applyFill="1" applyAlignment="1">
      <alignment horizontal="center"/>
    </xf>
    <xf numFmtId="9" fontId="0" fillId="5" borderId="0" xfId="2" applyFont="1" applyFill="1"/>
    <xf numFmtId="0" fontId="6" fillId="5" borderId="14" xfId="5" applyFill="1" applyBorder="1"/>
    <xf numFmtId="0" fontId="6" fillId="5" borderId="15" xfId="5" applyFill="1" applyBorder="1"/>
    <xf numFmtId="0" fontId="6" fillId="5" borderId="16" xfId="5" applyFill="1" applyBorder="1"/>
    <xf numFmtId="0" fontId="10" fillId="5" borderId="0" xfId="0" applyFont="1" applyFill="1"/>
    <xf numFmtId="0" fontId="11" fillId="5" borderId="0" xfId="0" applyFont="1" applyFill="1"/>
    <xf numFmtId="0" fontId="13" fillId="5" borderId="4" xfId="7" applyFont="1" applyFill="1"/>
  </cellXfs>
  <cellStyles count="9">
    <cellStyle name="20% - Accent1" xfId="8" builtinId="30"/>
    <cellStyle name="Explanatory Text" xfId="6" builtinId="53"/>
    <cellStyle name="Input" xfId="3" builtinId="20"/>
    <cellStyle name="Linked Cell" xfId="1" builtinId="24"/>
    <cellStyle name="Normal" xfId="0" builtinId="0"/>
    <cellStyle name="Output" xfId="4" builtinId="21"/>
    <cellStyle name="Percent" xfId="2" builtinId="5"/>
    <cellStyle name="Total" xfId="7" builtinId="25"/>
    <cellStyle name="Warning Text" xfId="5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48888228594063E-2"/>
          <c:y val="2.5916245763397221E-2"/>
          <c:w val="0.90767186648838705"/>
          <c:h val="0.8661082805825742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'Rheology Data'!$B$2</c:f>
              <c:strCache>
                <c:ptCount val="1"/>
                <c:pt idx="0">
                  <c:v>270</c:v>
                </c:pt>
              </c:strCache>
            </c:strRef>
          </c:tx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Data'!$B$3:$B$52</c:f>
              <c:numCache>
                <c:formatCode>General</c:formatCode>
                <c:ptCount val="50"/>
                <c:pt idx="0">
                  <c:v>526.22699999999998</c:v>
                </c:pt>
                <c:pt idx="1">
                  <c:v>526.22699999999998</c:v>
                </c:pt>
                <c:pt idx="2">
                  <c:v>526.22699999999998</c:v>
                </c:pt>
                <c:pt idx="3">
                  <c:v>526.22699999999998</c:v>
                </c:pt>
                <c:pt idx="4">
                  <c:v>526.22699999999998</c:v>
                </c:pt>
                <c:pt idx="5">
                  <c:v>526.22699999999998</c:v>
                </c:pt>
                <c:pt idx="6">
                  <c:v>526.22699999999998</c:v>
                </c:pt>
                <c:pt idx="7">
                  <c:v>526.22699999999998</c:v>
                </c:pt>
                <c:pt idx="8">
                  <c:v>526.22699999999998</c:v>
                </c:pt>
                <c:pt idx="9">
                  <c:v>526.22699999999998</c:v>
                </c:pt>
                <c:pt idx="10">
                  <c:v>526.22699999999998</c:v>
                </c:pt>
                <c:pt idx="11">
                  <c:v>513.625</c:v>
                </c:pt>
                <c:pt idx="12">
                  <c:v>499.536</c:v>
                </c:pt>
                <c:pt idx="13">
                  <c:v>484.101</c:v>
                </c:pt>
                <c:pt idx="14">
                  <c:v>467.46800000000002</c:v>
                </c:pt>
                <c:pt idx="15">
                  <c:v>449.79700000000003</c:v>
                </c:pt>
                <c:pt idx="16">
                  <c:v>431.25</c:v>
                </c:pt>
                <c:pt idx="17">
                  <c:v>411.99299999999999</c:v>
                </c:pt>
                <c:pt idx="18">
                  <c:v>392.19200000000001</c:v>
                </c:pt>
                <c:pt idx="19">
                  <c:v>372.01</c:v>
                </c:pt>
                <c:pt idx="20">
                  <c:v>351.608</c:v>
                </c:pt>
                <c:pt idx="21">
                  <c:v>331.14</c:v>
                </c:pt>
                <c:pt idx="22">
                  <c:v>310.75</c:v>
                </c:pt>
                <c:pt idx="23">
                  <c:v>290.57600000000002</c:v>
                </c:pt>
                <c:pt idx="24">
                  <c:v>270.74200000000002</c:v>
                </c:pt>
                <c:pt idx="25">
                  <c:v>251.36199999999999</c:v>
                </c:pt>
                <c:pt idx="26">
                  <c:v>232.53700000000001</c:v>
                </c:pt>
                <c:pt idx="27">
                  <c:v>214.35400000000001</c:v>
                </c:pt>
                <c:pt idx="28">
                  <c:v>196.88800000000001</c:v>
                </c:pt>
                <c:pt idx="29">
                  <c:v>180.2</c:v>
                </c:pt>
                <c:pt idx="30">
                  <c:v>164.33799999999999</c:v>
                </c:pt>
                <c:pt idx="31">
                  <c:v>149.33799999999999</c:v>
                </c:pt>
                <c:pt idx="32">
                  <c:v>135.22300000000001</c:v>
                </c:pt>
                <c:pt idx="33">
                  <c:v>122.005</c:v>
                </c:pt>
                <c:pt idx="34">
                  <c:v>109.687</c:v>
                </c:pt>
                <c:pt idx="35">
                  <c:v>98.260099999999994</c:v>
                </c:pt>
                <c:pt idx="36">
                  <c:v>87.709900000000005</c:v>
                </c:pt>
                <c:pt idx="37">
                  <c:v>78.013199999999998</c:v>
                </c:pt>
                <c:pt idx="38">
                  <c:v>69.140900000000002</c:v>
                </c:pt>
                <c:pt idx="39">
                  <c:v>61.059100000000001</c:v>
                </c:pt>
                <c:pt idx="40">
                  <c:v>53.729599999999998</c:v>
                </c:pt>
                <c:pt idx="41">
                  <c:v>47.1113</c:v>
                </c:pt>
                <c:pt idx="42">
                  <c:v>41.160800000000002</c:v>
                </c:pt>
                <c:pt idx="43">
                  <c:v>35.833599999999997</c:v>
                </c:pt>
                <c:pt idx="44">
                  <c:v>31.084599999999998</c:v>
                </c:pt>
                <c:pt idx="45">
                  <c:v>26.8688</c:v>
                </c:pt>
                <c:pt idx="46">
                  <c:v>23.1419</c:v>
                </c:pt>
                <c:pt idx="47">
                  <c:v>19.860900000000001</c:v>
                </c:pt>
                <c:pt idx="48">
                  <c:v>16.984200000000001</c:v>
                </c:pt>
                <c:pt idx="49">
                  <c:v>14.4724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'Rheology Data'!$C$2</c:f>
              <c:strCache>
                <c:ptCount val="1"/>
                <c:pt idx="0">
                  <c:v>276.7</c:v>
                </c:pt>
              </c:strCache>
            </c:strRef>
          </c:tx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Data'!$C$3:$C$52</c:f>
              <c:numCache>
                <c:formatCode>General</c:formatCode>
                <c:ptCount val="50"/>
                <c:pt idx="0">
                  <c:v>431.59500000000003</c:v>
                </c:pt>
                <c:pt idx="1">
                  <c:v>431.59500000000003</c:v>
                </c:pt>
                <c:pt idx="2">
                  <c:v>431.59500000000003</c:v>
                </c:pt>
                <c:pt idx="3">
                  <c:v>431.59500000000003</c:v>
                </c:pt>
                <c:pt idx="4">
                  <c:v>431.59500000000003</c:v>
                </c:pt>
                <c:pt idx="5">
                  <c:v>431.59500000000003</c:v>
                </c:pt>
                <c:pt idx="6">
                  <c:v>431.59500000000003</c:v>
                </c:pt>
                <c:pt idx="7">
                  <c:v>431.59500000000003</c:v>
                </c:pt>
                <c:pt idx="8">
                  <c:v>431.59500000000003</c:v>
                </c:pt>
                <c:pt idx="9">
                  <c:v>431.59500000000003</c:v>
                </c:pt>
                <c:pt idx="10">
                  <c:v>431.59500000000003</c:v>
                </c:pt>
                <c:pt idx="11">
                  <c:v>422.53699999999998</c:v>
                </c:pt>
                <c:pt idx="12">
                  <c:v>412.19299999999998</c:v>
                </c:pt>
                <c:pt idx="13">
                  <c:v>400.66800000000001</c:v>
                </c:pt>
                <c:pt idx="14">
                  <c:v>388.07600000000002</c:v>
                </c:pt>
                <c:pt idx="15">
                  <c:v>374.53899999999999</c:v>
                </c:pt>
                <c:pt idx="16">
                  <c:v>360.18400000000003</c:v>
                </c:pt>
                <c:pt idx="17">
                  <c:v>345.14400000000001</c:v>
                </c:pt>
                <c:pt idx="18">
                  <c:v>329.55200000000002</c:v>
                </c:pt>
                <c:pt idx="19">
                  <c:v>313.54199999999997</c:v>
                </c:pt>
                <c:pt idx="20">
                  <c:v>297.24599999999998</c:v>
                </c:pt>
                <c:pt idx="21">
                  <c:v>280.791</c:v>
                </c:pt>
                <c:pt idx="22">
                  <c:v>264.30099999999999</c:v>
                </c:pt>
                <c:pt idx="23">
                  <c:v>247.892</c:v>
                </c:pt>
                <c:pt idx="24">
                  <c:v>231.672</c:v>
                </c:pt>
                <c:pt idx="25">
                  <c:v>215.74100000000001</c:v>
                </c:pt>
                <c:pt idx="26">
                  <c:v>200.18899999999999</c:v>
                </c:pt>
                <c:pt idx="27">
                  <c:v>185.095</c:v>
                </c:pt>
                <c:pt idx="28">
                  <c:v>170.529</c:v>
                </c:pt>
                <c:pt idx="29">
                  <c:v>156.54900000000001</c:v>
                </c:pt>
                <c:pt idx="30">
                  <c:v>143.202</c:v>
                </c:pt>
                <c:pt idx="31">
                  <c:v>130.52600000000001</c:v>
                </c:pt>
                <c:pt idx="32">
                  <c:v>118.547</c:v>
                </c:pt>
                <c:pt idx="33">
                  <c:v>107.28400000000001</c:v>
                </c:pt>
                <c:pt idx="34">
                  <c:v>96.744100000000003</c:v>
                </c:pt>
                <c:pt idx="35">
                  <c:v>86.928700000000006</c:v>
                </c:pt>
                <c:pt idx="36">
                  <c:v>77.830500000000001</c:v>
                </c:pt>
                <c:pt idx="37">
                  <c:v>69.436000000000007</c:v>
                </c:pt>
                <c:pt idx="38">
                  <c:v>61.725900000000003</c:v>
                </c:pt>
                <c:pt idx="39">
                  <c:v>54.676099999999998</c:v>
                </c:pt>
                <c:pt idx="40">
                  <c:v>48.258800000000001</c:v>
                </c:pt>
                <c:pt idx="41">
                  <c:v>42.442700000000002</c:v>
                </c:pt>
                <c:pt idx="42">
                  <c:v>37.194299999999998</c:v>
                </c:pt>
                <c:pt idx="43">
                  <c:v>32.478700000000003</c:v>
                </c:pt>
                <c:pt idx="44">
                  <c:v>28.259799999999998</c:v>
                </c:pt>
                <c:pt idx="45">
                  <c:v>24.501200000000001</c:v>
                </c:pt>
                <c:pt idx="46">
                  <c:v>21.166699999999999</c:v>
                </c:pt>
                <c:pt idx="47">
                  <c:v>18.220800000000001</c:v>
                </c:pt>
                <c:pt idx="48">
                  <c:v>15.629</c:v>
                </c:pt>
                <c:pt idx="49">
                  <c:v>13.358000000000001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'Rheology Data'!$D$2</c:f>
              <c:strCache>
                <c:ptCount val="1"/>
                <c:pt idx="0">
                  <c:v>283.3</c:v>
                </c:pt>
              </c:strCache>
            </c:strRef>
          </c:tx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Data'!$D$3:$D$52</c:f>
              <c:numCache>
                <c:formatCode>General</c:formatCode>
                <c:ptCount val="50"/>
                <c:pt idx="0">
                  <c:v>356.45299999999997</c:v>
                </c:pt>
                <c:pt idx="1">
                  <c:v>356.45299999999997</c:v>
                </c:pt>
                <c:pt idx="2">
                  <c:v>356.45299999999997</c:v>
                </c:pt>
                <c:pt idx="3">
                  <c:v>356.45299999999997</c:v>
                </c:pt>
                <c:pt idx="4">
                  <c:v>356.45299999999997</c:v>
                </c:pt>
                <c:pt idx="5">
                  <c:v>356.45299999999997</c:v>
                </c:pt>
                <c:pt idx="6">
                  <c:v>356.45299999999997</c:v>
                </c:pt>
                <c:pt idx="7">
                  <c:v>356.45299999999997</c:v>
                </c:pt>
                <c:pt idx="8">
                  <c:v>356.45299999999997</c:v>
                </c:pt>
                <c:pt idx="9">
                  <c:v>356.45299999999997</c:v>
                </c:pt>
                <c:pt idx="10">
                  <c:v>356.45299999999997</c:v>
                </c:pt>
                <c:pt idx="11">
                  <c:v>350.03</c:v>
                </c:pt>
                <c:pt idx="12">
                  <c:v>342.49700000000001</c:v>
                </c:pt>
                <c:pt idx="13">
                  <c:v>333.93</c:v>
                </c:pt>
                <c:pt idx="14">
                  <c:v>324.41699999999997</c:v>
                </c:pt>
                <c:pt idx="15">
                  <c:v>314.05</c:v>
                </c:pt>
                <c:pt idx="16">
                  <c:v>302.93</c:v>
                </c:pt>
                <c:pt idx="17">
                  <c:v>291.161</c:v>
                </c:pt>
                <c:pt idx="18">
                  <c:v>278.851</c:v>
                </c:pt>
                <c:pt idx="19">
                  <c:v>266.10899999999998</c:v>
                </c:pt>
                <c:pt idx="20">
                  <c:v>253.04300000000001</c:v>
                </c:pt>
                <c:pt idx="21">
                  <c:v>239.76</c:v>
                </c:pt>
                <c:pt idx="22">
                  <c:v>226.364</c:v>
                </c:pt>
                <c:pt idx="23">
                  <c:v>212.95400000000001</c:v>
                </c:pt>
                <c:pt idx="24">
                  <c:v>199.624</c:v>
                </c:pt>
                <c:pt idx="25">
                  <c:v>186.46100000000001</c:v>
                </c:pt>
                <c:pt idx="26">
                  <c:v>173.54400000000001</c:v>
                </c:pt>
                <c:pt idx="27">
                  <c:v>160.946</c:v>
                </c:pt>
                <c:pt idx="28">
                  <c:v>148.72999999999999</c:v>
                </c:pt>
                <c:pt idx="29">
                  <c:v>136.95099999999999</c:v>
                </c:pt>
                <c:pt idx="30">
                  <c:v>125.655</c:v>
                </c:pt>
                <c:pt idx="31">
                  <c:v>114.879</c:v>
                </c:pt>
                <c:pt idx="32">
                  <c:v>104.65300000000001</c:v>
                </c:pt>
                <c:pt idx="33">
                  <c:v>94.997200000000007</c:v>
                </c:pt>
                <c:pt idx="34">
                  <c:v>85.924499999999995</c:v>
                </c:pt>
                <c:pt idx="35">
                  <c:v>77.441000000000003</c:v>
                </c:pt>
                <c:pt idx="36">
                  <c:v>69.546099999999996</c:v>
                </c:pt>
                <c:pt idx="37">
                  <c:v>62.2333</c:v>
                </c:pt>
                <c:pt idx="38">
                  <c:v>55.4908</c:v>
                </c:pt>
                <c:pt idx="39">
                  <c:v>49.302300000000002</c:v>
                </c:pt>
                <c:pt idx="40">
                  <c:v>43.647599999999997</c:v>
                </c:pt>
                <c:pt idx="41">
                  <c:v>38.503700000000002</c:v>
                </c:pt>
                <c:pt idx="42">
                  <c:v>33.844799999999999</c:v>
                </c:pt>
                <c:pt idx="43">
                  <c:v>29.6435</c:v>
                </c:pt>
                <c:pt idx="44">
                  <c:v>25.871099999999998</c:v>
                </c:pt>
                <c:pt idx="45">
                  <c:v>22.498200000000001</c:v>
                </c:pt>
                <c:pt idx="46">
                  <c:v>19.4953</c:v>
                </c:pt>
                <c:pt idx="47">
                  <c:v>16.832899999999999</c:v>
                </c:pt>
                <c:pt idx="48">
                  <c:v>14.4823</c:v>
                </c:pt>
                <c:pt idx="49">
                  <c:v>12.4154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'Rheology Data'!$E$2</c:f>
              <c:strCache>
                <c:ptCount val="1"/>
                <c:pt idx="0">
                  <c:v>290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Data'!$E$3:$E$52</c:f>
              <c:numCache>
                <c:formatCode>General</c:formatCode>
                <c:ptCount val="50"/>
                <c:pt idx="0">
                  <c:v>296.44799999999998</c:v>
                </c:pt>
                <c:pt idx="1">
                  <c:v>296.44799999999998</c:v>
                </c:pt>
                <c:pt idx="2">
                  <c:v>296.44799999999998</c:v>
                </c:pt>
                <c:pt idx="3">
                  <c:v>296.44799999999998</c:v>
                </c:pt>
                <c:pt idx="4">
                  <c:v>296.44799999999998</c:v>
                </c:pt>
                <c:pt idx="5">
                  <c:v>296.44799999999998</c:v>
                </c:pt>
                <c:pt idx="6">
                  <c:v>296.44799999999998</c:v>
                </c:pt>
                <c:pt idx="7">
                  <c:v>296.44799999999998</c:v>
                </c:pt>
                <c:pt idx="8">
                  <c:v>296.44799999999998</c:v>
                </c:pt>
                <c:pt idx="9">
                  <c:v>296.44799999999998</c:v>
                </c:pt>
                <c:pt idx="10">
                  <c:v>296.44799999999998</c:v>
                </c:pt>
                <c:pt idx="11">
                  <c:v>291.99</c:v>
                </c:pt>
                <c:pt idx="12">
                  <c:v>286.57299999999998</c:v>
                </c:pt>
                <c:pt idx="13">
                  <c:v>280.25200000000001</c:v>
                </c:pt>
                <c:pt idx="14">
                  <c:v>273.09399999999999</c:v>
                </c:pt>
                <c:pt idx="15">
                  <c:v>265.16899999999998</c:v>
                </c:pt>
                <c:pt idx="16">
                  <c:v>256.55500000000001</c:v>
                </c:pt>
                <c:pt idx="17">
                  <c:v>247.33600000000001</c:v>
                </c:pt>
                <c:pt idx="18">
                  <c:v>237.59700000000001</c:v>
                </c:pt>
                <c:pt idx="19">
                  <c:v>227.428</c:v>
                </c:pt>
                <c:pt idx="20">
                  <c:v>216.917</c:v>
                </c:pt>
                <c:pt idx="21">
                  <c:v>206.154</c:v>
                </c:pt>
                <c:pt idx="22">
                  <c:v>195.226</c:v>
                </c:pt>
                <c:pt idx="23">
                  <c:v>184.21799999999999</c:v>
                </c:pt>
                <c:pt idx="24">
                  <c:v>173.21100000000001</c:v>
                </c:pt>
                <c:pt idx="25">
                  <c:v>162.28</c:v>
                </c:pt>
                <c:pt idx="26">
                  <c:v>151.49600000000001</c:v>
                </c:pt>
                <c:pt idx="27">
                  <c:v>140.92500000000001</c:v>
                </c:pt>
                <c:pt idx="28">
                  <c:v>130.624</c:v>
                </c:pt>
                <c:pt idx="29">
                  <c:v>120.643</c:v>
                </c:pt>
                <c:pt idx="30">
                  <c:v>111.02800000000001</c:v>
                </c:pt>
                <c:pt idx="31">
                  <c:v>101.815</c:v>
                </c:pt>
                <c:pt idx="32">
                  <c:v>93.032899999999998</c:v>
                </c:pt>
                <c:pt idx="33">
                  <c:v>84.705200000000005</c:v>
                </c:pt>
                <c:pt idx="34">
                  <c:v>76.847800000000007</c:v>
                </c:pt>
                <c:pt idx="35">
                  <c:v>69.470600000000005</c:v>
                </c:pt>
                <c:pt idx="36">
                  <c:v>62.577500000000001</c:v>
                </c:pt>
                <c:pt idx="37">
                  <c:v>56.167299999999997</c:v>
                </c:pt>
                <c:pt idx="38">
                  <c:v>50.233899999999998</c:v>
                </c:pt>
                <c:pt idx="39">
                  <c:v>44.767000000000003</c:v>
                </c:pt>
                <c:pt idx="40">
                  <c:v>39.752699999999997</c:v>
                </c:pt>
                <c:pt idx="41">
                  <c:v>35.174199999999999</c:v>
                </c:pt>
                <c:pt idx="42">
                  <c:v>31.011900000000001</c:v>
                </c:pt>
                <c:pt idx="43">
                  <c:v>27.244700000000002</c:v>
                </c:pt>
                <c:pt idx="44">
                  <c:v>23.849699999999999</c:v>
                </c:pt>
                <c:pt idx="45">
                  <c:v>20.8033</c:v>
                </c:pt>
                <c:pt idx="46">
                  <c:v>18.081199999999999</c:v>
                </c:pt>
                <c:pt idx="47">
                  <c:v>15.6593</c:v>
                </c:pt>
                <c:pt idx="48">
                  <c:v>13.513400000000001</c:v>
                </c:pt>
                <c:pt idx="49">
                  <c:v>11.62</c:v>
                </c:pt>
              </c:numCache>
            </c:numRef>
          </c:yVal>
          <c:smooth val="1"/>
        </c:ser>
        <c:ser>
          <c:idx val="3"/>
          <c:order val="4"/>
          <c:tx>
            <c:v>270_Fit</c:v>
          </c:tx>
          <c:spPr>
            <a:ln w="34925">
              <a:solidFill>
                <a:schemeClr val="accent1"/>
              </a:solidFill>
              <a:prstDash val="lgDash"/>
            </a:ln>
          </c:spPr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Data'!$F$3:$F$52</c:f>
              <c:numCache>
                <c:formatCode>General</c:formatCode>
                <c:ptCount val="50"/>
                <c:pt idx="0">
                  <c:v>713.33736698064376</c:v>
                </c:pt>
                <c:pt idx="1">
                  <c:v>684.27048046886478</c:v>
                </c:pt>
                <c:pt idx="2">
                  <c:v>656.38910720791216</c:v>
                </c:pt>
                <c:pt idx="3">
                  <c:v>629.6430510885067</c:v>
                </c:pt>
                <c:pt idx="4">
                  <c:v>603.98663497991413</c:v>
                </c:pt>
                <c:pt idx="5">
                  <c:v>579.37599655690303</c:v>
                </c:pt>
                <c:pt idx="6">
                  <c:v>555.76821657514029</c:v>
                </c:pt>
                <c:pt idx="7">
                  <c:v>533.12227171694349</c:v>
                </c:pt>
                <c:pt idx="8">
                  <c:v>511.39908739814837</c:v>
                </c:pt>
                <c:pt idx="9">
                  <c:v>490.56103048102301</c:v>
                </c:pt>
                <c:pt idx="10">
                  <c:v>470.57206123083336</c:v>
                </c:pt>
                <c:pt idx="11">
                  <c:v>451.39731260199591</c:v>
                </c:pt>
                <c:pt idx="12">
                  <c:v>433.00461947716104</c:v>
                </c:pt>
                <c:pt idx="13">
                  <c:v>415.36086865112901</c:v>
                </c:pt>
                <c:pt idx="14">
                  <c:v>398.43592798368758</c:v>
                </c:pt>
                <c:pt idx="15">
                  <c:v>382.20086251958259</c:v>
                </c:pt>
                <c:pt idx="16">
                  <c:v>366.62735943208276</c:v>
                </c:pt>
                <c:pt idx="17">
                  <c:v>351.6883565931488</c:v>
                </c:pt>
                <c:pt idx="18">
                  <c:v>337.35807740889555</c:v>
                </c:pt>
                <c:pt idx="19">
                  <c:v>323.61169617410576</c:v>
                </c:pt>
                <c:pt idx="20">
                  <c:v>310.42543831444033</c:v>
                </c:pt>
                <c:pt idx="21">
                  <c:v>297.77630285130414</c:v>
                </c:pt>
                <c:pt idx="22">
                  <c:v>285.6430712052819</c:v>
                </c:pt>
                <c:pt idx="23">
                  <c:v>274.00389936546662</c:v>
                </c:pt>
                <c:pt idx="24">
                  <c:v>262.83890986015223</c:v>
                </c:pt>
                <c:pt idx="25">
                  <c:v>252.1290149726905</c:v>
                </c:pt>
                <c:pt idx="26">
                  <c:v>241.85553739014233</c:v>
                </c:pt>
                <c:pt idx="27">
                  <c:v>232.00062485639143</c:v>
                </c:pt>
                <c:pt idx="28">
                  <c:v>222.54727315228766</c:v>
                </c:pt>
                <c:pt idx="29">
                  <c:v>213.47910533780751</c:v>
                </c:pt>
                <c:pt idx="30">
                  <c:v>204.78043787950745</c:v>
                </c:pt>
                <c:pt idx="31">
                  <c:v>196.43609756705391</c:v>
                </c:pt>
                <c:pt idx="32">
                  <c:v>188.43208699737514</c:v>
                </c:pt>
                <c:pt idx="33">
                  <c:v>180.75399618479844</c:v>
                </c:pt>
                <c:pt idx="34">
                  <c:v>173.38871242379929</c:v>
                </c:pt>
                <c:pt idx="35">
                  <c:v>166.32364399188697</c:v>
                </c:pt>
                <c:pt idx="36">
                  <c:v>159.54646990034715</c:v>
                </c:pt>
                <c:pt idx="37">
                  <c:v>153.04541343125211</c:v>
                </c:pt>
                <c:pt idx="38">
                  <c:v>146.80925729692632</c:v>
                </c:pt>
                <c:pt idx="39">
                  <c:v>140.82719801113711</c:v>
                </c:pt>
                <c:pt idx="40">
                  <c:v>135.0888895118363</c:v>
                </c:pt>
                <c:pt idx="41">
                  <c:v>129.58432238525629</c:v>
                </c:pt>
                <c:pt idx="42">
                  <c:v>124.30426287031813</c:v>
                </c:pt>
                <c:pt idx="43">
                  <c:v>119.239205034802</c:v>
                </c:pt>
                <c:pt idx="44">
                  <c:v>114.38049873201358</c:v>
                </c:pt>
                <c:pt idx="45">
                  <c:v>109.71983749564222</c:v>
                </c:pt>
                <c:pt idx="46">
                  <c:v>105.24909345614958</c:v>
                </c:pt>
                <c:pt idx="47">
                  <c:v>100.96049778676961</c:v>
                </c:pt>
                <c:pt idx="48">
                  <c:v>96.846650703855502</c:v>
                </c:pt>
                <c:pt idx="49">
                  <c:v>92.900425398942673</c:v>
                </c:pt>
              </c:numCache>
            </c:numRef>
          </c:yVal>
          <c:smooth val="1"/>
        </c:ser>
        <c:ser>
          <c:idx val="5"/>
          <c:order val="5"/>
          <c:tx>
            <c:v>276.7_Fit</c:v>
          </c:tx>
          <c:spPr>
            <a:ln w="34925">
              <a:solidFill>
                <a:schemeClr val="accent2"/>
              </a:solidFill>
              <a:prstDash val="lgDash"/>
            </a:ln>
          </c:spPr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Data'!$G$3:$G$52</c:f>
              <c:numCache>
                <c:formatCode>General</c:formatCode>
                <c:ptCount val="50"/>
                <c:pt idx="0">
                  <c:v>552.7751814240587</c:v>
                </c:pt>
                <c:pt idx="1">
                  <c:v>530.25084131695041</c:v>
                </c:pt>
                <c:pt idx="2">
                  <c:v>508.64517213981168</c:v>
                </c:pt>
                <c:pt idx="3">
                  <c:v>487.91927621995922</c:v>
                </c:pt>
                <c:pt idx="4">
                  <c:v>468.03775770488721</c:v>
                </c:pt>
                <c:pt idx="5">
                  <c:v>448.9666270604568</c:v>
                </c:pt>
                <c:pt idx="6">
                  <c:v>430.67262555921167</c:v>
                </c:pt>
                <c:pt idx="7">
                  <c:v>413.12396365398354</c:v>
                </c:pt>
                <c:pt idx="8">
                  <c:v>396.29036189867816</c:v>
                </c:pt>
                <c:pt idx="9">
                  <c:v>380.14265784436168</c:v>
                </c:pt>
                <c:pt idx="10">
                  <c:v>364.6529237925447</c:v>
                </c:pt>
                <c:pt idx="11">
                  <c:v>349.79414077809207</c:v>
                </c:pt>
                <c:pt idx="12">
                  <c:v>335.54138359814539</c:v>
                </c:pt>
                <c:pt idx="13">
                  <c:v>321.86899236320625</c:v>
                </c:pt>
                <c:pt idx="14">
                  <c:v>308.75361725305834</c:v>
                </c:pt>
                <c:pt idx="15">
                  <c:v>296.17283616298596</c:v>
                </c:pt>
                <c:pt idx="16">
                  <c:v>284.10470908443568</c:v>
                </c:pt>
                <c:pt idx="17">
                  <c:v>272.52826519290136</c:v>
                </c:pt>
                <c:pt idx="18">
                  <c:v>261.42352984241472</c:v>
                </c:pt>
                <c:pt idx="19">
                  <c:v>250.77126524404079</c:v>
                </c:pt>
                <c:pt idx="20">
                  <c:v>240.55304814497947</c:v>
                </c:pt>
                <c:pt idx="21">
                  <c:v>230.75105476267805</c:v>
                </c:pt>
                <c:pt idx="22">
                  <c:v>221.34884252083421</c:v>
                </c:pt>
                <c:pt idx="23">
                  <c:v>212.32948418746616</c:v>
                </c:pt>
                <c:pt idx="24">
                  <c:v>203.67757642954081</c:v>
                </c:pt>
                <c:pt idx="25">
                  <c:v>195.37832790635233</c:v>
                </c:pt>
                <c:pt idx="26">
                  <c:v>187.41726530481452</c:v>
                </c:pt>
                <c:pt idx="27">
                  <c:v>179.7805546600037</c:v>
                </c:pt>
                <c:pt idx="28">
                  <c:v>172.45501916279599</c:v>
                </c:pt>
                <c:pt idx="29">
                  <c:v>165.42796809150522</c:v>
                </c:pt>
                <c:pt idx="30">
                  <c:v>158.68724805497888</c:v>
                </c:pt>
                <c:pt idx="31">
                  <c:v>152.22110111863626</c:v>
                </c:pt>
                <c:pt idx="32">
                  <c:v>146.01868049751897</c:v>
                </c:pt>
                <c:pt idx="33">
                  <c:v>140.06881969059498</c:v>
                </c:pt>
                <c:pt idx="34">
                  <c:v>134.3613574775066</c:v>
                </c:pt>
                <c:pt idx="35">
                  <c:v>128.88653635499321</c:v>
                </c:pt>
                <c:pt idx="36">
                  <c:v>123.63480861521393</c:v>
                </c:pt>
                <c:pt idx="37">
                  <c:v>118.59704831343295</c:v>
                </c:pt>
                <c:pt idx="38">
                  <c:v>113.76456301530298</c:v>
                </c:pt>
                <c:pt idx="39">
                  <c:v>109.12898094704813</c:v>
                </c:pt>
                <c:pt idx="40">
                  <c:v>104.68228479934123</c:v>
                </c:pt>
                <c:pt idx="41">
                  <c:v>100.41671813635335</c:v>
                </c:pt>
                <c:pt idx="42">
                  <c:v>96.325125586458284</c:v>
                </c:pt>
                <c:pt idx="43">
                  <c:v>92.400140868775949</c:v>
                </c:pt>
                <c:pt idx="44">
                  <c:v>88.635060862693834</c:v>
                </c:pt>
                <c:pt idx="45">
                  <c:v>85.023448770373477</c:v>
                </c:pt>
                <c:pt idx="46">
                  <c:v>81.559006191132937</c:v>
                </c:pt>
                <c:pt idx="47">
                  <c:v>78.235712951595872</c:v>
                </c:pt>
                <c:pt idx="48">
                  <c:v>75.047834855101343</c:v>
                </c:pt>
                <c:pt idx="49">
                  <c:v>71.989849237305151</c:v>
                </c:pt>
              </c:numCache>
            </c:numRef>
          </c:yVal>
          <c:smooth val="1"/>
        </c:ser>
        <c:ser>
          <c:idx val="6"/>
          <c:order val="6"/>
          <c:tx>
            <c:v>283.3_Fit</c:v>
          </c:tx>
          <c:spPr>
            <a:ln w="34925">
              <a:solidFill>
                <a:schemeClr val="accent3"/>
              </a:solidFill>
              <a:prstDash val="lgDash"/>
            </a:ln>
          </c:spPr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Data'!$H$3:$H$52</c:f>
              <c:numCache>
                <c:formatCode>General</c:formatCode>
                <c:ptCount val="50"/>
                <c:pt idx="0">
                  <c:v>429.9867064892872</c:v>
                </c:pt>
                <c:pt idx="1">
                  <c:v>412.46571939730313</c:v>
                </c:pt>
                <c:pt idx="2">
                  <c:v>395.65933799095689</c:v>
                </c:pt>
                <c:pt idx="3">
                  <c:v>379.53730497446293</c:v>
                </c:pt>
                <c:pt idx="4">
                  <c:v>364.07208700957852</c:v>
                </c:pt>
                <c:pt idx="5">
                  <c:v>349.23724468959614</c:v>
                </c:pt>
                <c:pt idx="6">
                  <c:v>335.00690707970989</c:v>
                </c:pt>
                <c:pt idx="7">
                  <c:v>321.35634607499213</c:v>
                </c:pt>
                <c:pt idx="8">
                  <c:v>308.26200823140636</c:v>
                </c:pt>
                <c:pt idx="9">
                  <c:v>295.70120898243869</c:v>
                </c:pt>
                <c:pt idx="10">
                  <c:v>283.6522242357334</c:v>
                </c:pt>
                <c:pt idx="11">
                  <c:v>272.09403677448756</c:v>
                </c:pt>
                <c:pt idx="12">
                  <c:v>261.00725805477629</c:v>
                </c:pt>
                <c:pt idx="13">
                  <c:v>250.37192804267414</c:v>
                </c:pt>
                <c:pt idx="14">
                  <c:v>240.16988363565906</c:v>
                </c:pt>
                <c:pt idx="15">
                  <c:v>230.38368337238603</c:v>
                </c:pt>
                <c:pt idx="16">
                  <c:v>220.99626079919491</c:v>
                </c:pt>
                <c:pt idx="17">
                  <c:v>211.99130336070198</c:v>
                </c:pt>
                <c:pt idx="18">
                  <c:v>203.35327339797851</c:v>
                </c:pt>
                <c:pt idx="19">
                  <c:v>195.06720643037806</c:v>
                </c:pt>
                <c:pt idx="20">
                  <c:v>187.1187715797054</c:v>
                </c:pt>
                <c:pt idx="21">
                  <c:v>179.49410427711848</c:v>
                </c:pt>
                <c:pt idx="22">
                  <c:v>172.18041435137224</c:v>
                </c:pt>
                <c:pt idx="23">
                  <c:v>165.16453463256755</c:v>
                </c:pt>
                <c:pt idx="24">
                  <c:v>158.43448334463625</c:v>
                </c:pt>
                <c:pt idx="25">
                  <c:v>151.97875476140183</c:v>
                </c:pt>
                <c:pt idx="26">
                  <c:v>145.78609054053075</c:v>
                </c:pt>
                <c:pt idx="27">
                  <c:v>139.84572966883886</c:v>
                </c:pt>
                <c:pt idx="28">
                  <c:v>134.147422314301</c:v>
                </c:pt>
                <c:pt idx="29">
                  <c:v>128.68129675726667</c:v>
                </c:pt>
                <c:pt idx="30">
                  <c:v>123.43789925087826</c:v>
                </c:pt>
                <c:pt idx="31">
                  <c:v>118.40808366170691</c:v>
                </c:pt>
                <c:pt idx="32">
                  <c:v>113.58341261141688</c:v>
                </c:pt>
                <c:pt idx="33">
                  <c:v>108.95520002443335</c:v>
                </c:pt>
                <c:pt idx="34">
                  <c:v>104.51554180190681</c:v>
                </c:pt>
                <c:pt idx="35">
                  <c:v>100.25684788402343</c:v>
                </c:pt>
                <c:pt idx="36">
                  <c:v>96.171691404333757</c:v>
                </c:pt>
                <c:pt idx="37">
                  <c:v>92.252973572855154</c:v>
                </c:pt>
                <c:pt idx="38">
                  <c:v>88.493932813920011</c:v>
                </c:pt>
                <c:pt idx="39">
                  <c:v>84.888056983795508</c:v>
                </c:pt>
                <c:pt idx="40">
                  <c:v>81.429109665673607</c:v>
                </c:pt>
                <c:pt idx="41">
                  <c:v>78.111057368167138</c:v>
                </c:pt>
                <c:pt idx="42">
                  <c:v>74.928334149130606</c:v>
                </c:pt>
                <c:pt idx="43">
                  <c:v>71.875210006637118</c:v>
                </c:pt>
                <c:pt idx="44">
                  <c:v>68.946470790608615</c:v>
                </c:pt>
                <c:pt idx="45">
                  <c:v>66.137109515210867</c:v>
                </c:pt>
                <c:pt idx="46">
                  <c:v>63.442226849474643</c:v>
                </c:pt>
                <c:pt idx="47">
                  <c:v>60.857139886841225</c:v>
                </c:pt>
                <c:pt idx="48">
                  <c:v>58.377388173188471</c:v>
                </c:pt>
                <c:pt idx="49">
                  <c:v>55.998675798836992</c:v>
                </c:pt>
              </c:numCache>
            </c:numRef>
          </c:yVal>
          <c:smooth val="1"/>
        </c:ser>
        <c:ser>
          <c:idx val="7"/>
          <c:order val="7"/>
          <c:tx>
            <c:v>290_Fit</c:v>
          </c:tx>
          <c:spPr>
            <a:ln w="34925">
              <a:solidFill>
                <a:schemeClr val="accent6"/>
              </a:solidFill>
              <a:prstDash val="lgDash"/>
            </a:ln>
          </c:spPr>
          <c:marker>
            <c:symbol val="none"/>
          </c:marker>
          <c:xVal>
            <c:numRef>
              <c:f>'Rheology Data'!$A$3:$A$52</c:f>
              <c:numCache>
                <c:formatCode>General</c:formatCode>
                <c:ptCount val="50"/>
                <c:pt idx="0">
                  <c:v>1</c:v>
                </c:pt>
                <c:pt idx="1">
                  <c:v>1.2589300000000001</c:v>
                </c:pt>
                <c:pt idx="2">
                  <c:v>1.5848899999999999</c:v>
                </c:pt>
                <c:pt idx="3">
                  <c:v>1.99526</c:v>
                </c:pt>
                <c:pt idx="4">
                  <c:v>2.5118900000000002</c:v>
                </c:pt>
                <c:pt idx="5">
                  <c:v>3.16228</c:v>
                </c:pt>
                <c:pt idx="6">
                  <c:v>3.9810699999999999</c:v>
                </c:pt>
                <c:pt idx="7">
                  <c:v>5.01187</c:v>
                </c:pt>
                <c:pt idx="8">
                  <c:v>6.3095699999999999</c:v>
                </c:pt>
                <c:pt idx="9">
                  <c:v>7.9432799999999997</c:v>
                </c:pt>
                <c:pt idx="10">
                  <c:v>10</c:v>
                </c:pt>
                <c:pt idx="11">
                  <c:v>12.5893</c:v>
                </c:pt>
                <c:pt idx="12">
                  <c:v>15.8489</c:v>
                </c:pt>
                <c:pt idx="13">
                  <c:v>19.9526</c:v>
                </c:pt>
                <c:pt idx="14">
                  <c:v>25.1189</c:v>
                </c:pt>
                <c:pt idx="15">
                  <c:v>31.622800000000002</c:v>
                </c:pt>
                <c:pt idx="16">
                  <c:v>39.810699999999997</c:v>
                </c:pt>
                <c:pt idx="17">
                  <c:v>50.118699999999997</c:v>
                </c:pt>
                <c:pt idx="18">
                  <c:v>63.095700000000001</c:v>
                </c:pt>
                <c:pt idx="19">
                  <c:v>79.4328</c:v>
                </c:pt>
                <c:pt idx="20">
                  <c:v>100</c:v>
                </c:pt>
                <c:pt idx="21">
                  <c:v>125.893</c:v>
                </c:pt>
                <c:pt idx="22">
                  <c:v>158.489</c:v>
                </c:pt>
                <c:pt idx="23">
                  <c:v>199.52600000000001</c:v>
                </c:pt>
                <c:pt idx="24">
                  <c:v>251.18899999999999</c:v>
                </c:pt>
                <c:pt idx="25">
                  <c:v>316.22800000000001</c:v>
                </c:pt>
                <c:pt idx="26">
                  <c:v>398.10700000000003</c:v>
                </c:pt>
                <c:pt idx="27">
                  <c:v>501.18700000000001</c:v>
                </c:pt>
                <c:pt idx="28">
                  <c:v>630.95699999999999</c:v>
                </c:pt>
                <c:pt idx="29">
                  <c:v>794.32799999999997</c:v>
                </c:pt>
                <c:pt idx="30">
                  <c:v>1000</c:v>
                </c:pt>
                <c:pt idx="31">
                  <c:v>1258.93</c:v>
                </c:pt>
                <c:pt idx="32">
                  <c:v>1584.89</c:v>
                </c:pt>
                <c:pt idx="33">
                  <c:v>1995.26</c:v>
                </c:pt>
                <c:pt idx="34">
                  <c:v>2511.89</c:v>
                </c:pt>
                <c:pt idx="35">
                  <c:v>3162.28</c:v>
                </c:pt>
                <c:pt idx="36">
                  <c:v>3981.07</c:v>
                </c:pt>
                <c:pt idx="37">
                  <c:v>5011.87</c:v>
                </c:pt>
                <c:pt idx="38">
                  <c:v>6309.57</c:v>
                </c:pt>
                <c:pt idx="39">
                  <c:v>7943.28</c:v>
                </c:pt>
                <c:pt idx="40">
                  <c:v>10000</c:v>
                </c:pt>
                <c:pt idx="41">
                  <c:v>12589.3</c:v>
                </c:pt>
                <c:pt idx="42">
                  <c:v>15848.9</c:v>
                </c:pt>
                <c:pt idx="43">
                  <c:v>19952.599999999999</c:v>
                </c:pt>
                <c:pt idx="44">
                  <c:v>25118.9</c:v>
                </c:pt>
                <c:pt idx="45">
                  <c:v>31622.799999999999</c:v>
                </c:pt>
                <c:pt idx="46">
                  <c:v>39810.699999999997</c:v>
                </c:pt>
                <c:pt idx="47">
                  <c:v>50118.7</c:v>
                </c:pt>
                <c:pt idx="48">
                  <c:v>63095.7</c:v>
                </c:pt>
                <c:pt idx="49">
                  <c:v>79432.800000000003</c:v>
                </c:pt>
              </c:numCache>
            </c:numRef>
          </c:xVal>
          <c:yVal>
            <c:numRef>
              <c:f>'Rheology Data'!$I$3:$I$52</c:f>
              <c:numCache>
                <c:formatCode>General</c:formatCode>
                <c:ptCount val="50"/>
                <c:pt idx="0">
                  <c:v>333.20276028102529</c:v>
                </c:pt>
                <c:pt idx="1">
                  <c:v>319.62550039417164</c:v>
                </c:pt>
                <c:pt idx="2">
                  <c:v>306.60199852674873</c:v>
                </c:pt>
                <c:pt idx="3">
                  <c:v>294.10880787372218</c:v>
                </c:pt>
                <c:pt idx="4">
                  <c:v>282.12459246315677</c:v>
                </c:pt>
                <c:pt idx="5">
                  <c:v>270.62886402608461</c:v>
                </c:pt>
                <c:pt idx="6">
                  <c:v>259.60157481042813</c:v>
                </c:pt>
                <c:pt idx="7">
                  <c:v>249.02356265909242</c:v>
                </c:pt>
                <c:pt idx="8">
                  <c:v>238.87657567626633</c:v>
                </c:pt>
                <c:pt idx="9">
                  <c:v>229.14303527157915</c:v>
                </c:pt>
                <c:pt idx="10">
                  <c:v>219.80610713962488</c:v>
                </c:pt>
                <c:pt idx="11">
                  <c:v>210.84950474282826</c:v>
                </c:pt>
                <c:pt idx="12">
                  <c:v>202.25820362518598</c:v>
                </c:pt>
                <c:pt idx="13">
                  <c:v>194.01673647503733</c:v>
                </c:pt>
                <c:pt idx="14">
                  <c:v>186.11102844819695</c:v>
                </c:pt>
                <c:pt idx="15">
                  <c:v>178.52756391040035</c:v>
                </c:pt>
                <c:pt idx="16">
                  <c:v>171.25311782612442</c:v>
                </c:pt>
                <c:pt idx="17">
                  <c:v>164.27504936624811</c:v>
                </c:pt>
                <c:pt idx="18">
                  <c:v>157.58131817983673</c:v>
                </c:pt>
                <c:pt idx="19">
                  <c:v>151.16032807988657</c:v>
                </c:pt>
                <c:pt idx="20">
                  <c:v>145.00097386686505</c:v>
                </c:pt>
                <c:pt idx="21">
                  <c:v>139.09251169093093</c:v>
                </c:pt>
                <c:pt idx="22">
                  <c:v>133.42503026808629</c:v>
                </c:pt>
                <c:pt idx="23">
                  <c:v>127.98832617276184</c:v>
                </c:pt>
                <c:pt idx="24">
                  <c:v>122.77311455777802</c:v>
                </c:pt>
                <c:pt idx="25">
                  <c:v>117.77047947372706</c:v>
                </c:pt>
                <c:pt idx="26">
                  <c:v>112.97169667242855</c:v>
                </c:pt>
                <c:pt idx="27">
                  <c:v>108.36842729307052</c:v>
                </c:pt>
                <c:pt idx="28">
                  <c:v>103.95272859632725</c:v>
                </c:pt>
                <c:pt idx="29">
                  <c:v>99.716950847482195</c:v>
                </c:pt>
                <c:pt idx="30">
                  <c:v>95.653768204828111</c:v>
                </c:pt>
                <c:pt idx="31">
                  <c:v>91.756093200640095</c:v>
                </c:pt>
                <c:pt idx="32">
                  <c:v>88.017387591506008</c:v>
                </c:pt>
                <c:pt idx="33">
                  <c:v>84.43092041501734</c:v>
                </c:pt>
                <c:pt idx="34">
                  <c:v>80.990566673553346</c:v>
                </c:pt>
                <c:pt idx="35">
                  <c:v>77.690444722769016</c:v>
                </c:pt>
                <c:pt idx="36">
                  <c:v>74.524799379157855</c:v>
                </c:pt>
                <c:pt idx="37">
                  <c:v>71.488129690292311</c:v>
                </c:pt>
                <c:pt idx="38">
                  <c:v>68.5751960158712</c:v>
                </c:pt>
                <c:pt idx="39">
                  <c:v>65.7809520039158</c:v>
                </c:pt>
                <c:pt idx="40">
                  <c:v>63.100564967128228</c:v>
                </c:pt>
                <c:pt idx="41">
                  <c:v>60.529359467979852</c:v>
                </c:pt>
                <c:pt idx="42">
                  <c:v>58.063022379440334</c:v>
                </c:pt>
                <c:pt idx="43">
                  <c:v>55.697113442242035</c:v>
                </c:pt>
                <c:pt idx="44">
                  <c:v>53.427592137986785</c:v>
                </c:pt>
                <c:pt idx="45">
                  <c:v>51.250578482769349</c:v>
                </c:pt>
                <c:pt idx="46">
                  <c:v>49.162275915956926</c:v>
                </c:pt>
                <c:pt idx="47">
                  <c:v>47.159055587243337</c:v>
                </c:pt>
                <c:pt idx="48">
                  <c:v>45.237461027851332</c:v>
                </c:pt>
                <c:pt idx="49">
                  <c:v>43.394163276811923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62784"/>
        <c:axId val="105468672"/>
      </c:scatterChart>
      <c:valAx>
        <c:axId val="10546278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 (1/s)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5468672"/>
        <c:crosses val="autoZero"/>
        <c:crossBetween val="midCat"/>
      </c:valAx>
      <c:valAx>
        <c:axId val="10546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VIscosity (Pa-s)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546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8990551181102364"/>
          <c:y val="3.4706691075380262E-2"/>
          <c:w val="0.38305046303174367"/>
          <c:h val="7.39106141144121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39754</xdr:colOff>
      <xdr:row>4</xdr:row>
      <xdr:rowOff>13252</xdr:rowOff>
    </xdr:from>
    <xdr:to>
      <xdr:col>15</xdr:col>
      <xdr:colOff>128634</xdr:colOff>
      <xdr:row>5</xdr:row>
      <xdr:rowOff>58330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7163" y="788504"/>
          <a:ext cx="1036410" cy="243861"/>
        </a:xfrm>
        <a:prstGeom prst="rect">
          <a:avLst/>
        </a:prstGeom>
      </xdr:spPr>
    </xdr:pic>
    <xdr:clientData/>
  </xdr:twoCellAnchor>
  <xdr:twoCellAnchor>
    <xdr:from>
      <xdr:col>16</xdr:col>
      <xdr:colOff>218660</xdr:colOff>
      <xdr:row>17</xdr:row>
      <xdr:rowOff>119270</xdr:rowOff>
    </xdr:from>
    <xdr:to>
      <xdr:col>19</xdr:col>
      <xdr:colOff>457199</xdr:colOff>
      <xdr:row>19</xdr:row>
      <xdr:rowOff>0</xdr:rowOff>
    </xdr:to>
    <xdr:sp macro="" textlink="">
      <xdr:nvSpPr>
        <xdr:cNvPr id="3" name="Rectangle 2"/>
        <xdr:cNvSpPr/>
      </xdr:nvSpPr>
      <xdr:spPr>
        <a:xfrm>
          <a:off x="10363199" y="3478696"/>
          <a:ext cx="2067339" cy="2782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Set as Objective Cell - To </a:t>
          </a:r>
          <a:r>
            <a:rPr lang="en-US" sz="1100" i="1"/>
            <a:t>MAX</a:t>
          </a:r>
        </a:p>
      </xdr:txBody>
    </xdr:sp>
    <xdr:clientData/>
  </xdr:twoCellAnchor>
  <xdr:twoCellAnchor>
    <xdr:from>
      <xdr:col>16</xdr:col>
      <xdr:colOff>291548</xdr:colOff>
      <xdr:row>3</xdr:row>
      <xdr:rowOff>92765</xdr:rowOff>
    </xdr:from>
    <xdr:to>
      <xdr:col>20</xdr:col>
      <xdr:colOff>66261</xdr:colOff>
      <xdr:row>4</xdr:row>
      <xdr:rowOff>172278</xdr:rowOff>
    </xdr:to>
    <xdr:sp macro="" textlink="">
      <xdr:nvSpPr>
        <xdr:cNvPr id="4" name="Rectangle 3"/>
        <xdr:cNvSpPr/>
      </xdr:nvSpPr>
      <xdr:spPr>
        <a:xfrm>
          <a:off x="10436087" y="669235"/>
          <a:ext cx="2213113" cy="2782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Set all 3 as Changing Variable</a:t>
          </a:r>
          <a:r>
            <a:rPr lang="en-US" sz="1100" baseline="0"/>
            <a:t> cells</a:t>
          </a:r>
          <a:endParaRPr lang="en-US" sz="1100" i="1"/>
        </a:p>
      </xdr:txBody>
    </xdr:sp>
    <xdr:clientData/>
  </xdr:twoCellAnchor>
  <xdr:twoCellAnchor>
    <xdr:from>
      <xdr:col>16</xdr:col>
      <xdr:colOff>430694</xdr:colOff>
      <xdr:row>5</xdr:row>
      <xdr:rowOff>159026</xdr:rowOff>
    </xdr:from>
    <xdr:to>
      <xdr:col>24</xdr:col>
      <xdr:colOff>490331</xdr:colOff>
      <xdr:row>6</xdr:row>
      <xdr:rowOff>192157</xdr:rowOff>
    </xdr:to>
    <xdr:sp macro="" textlink="">
      <xdr:nvSpPr>
        <xdr:cNvPr id="5" name="Rectangle 4"/>
        <xdr:cNvSpPr/>
      </xdr:nvSpPr>
      <xdr:spPr>
        <a:xfrm>
          <a:off x="10575233" y="1133061"/>
          <a:ext cx="4936437" cy="231913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/>
            <a:t>Constraint</a:t>
          </a:r>
          <a:r>
            <a:rPr lang="en-US" sz="1000" baseline="0"/>
            <a:t> Limits  &gt;1, &lt;1e8 | Gives bounds to Viscosity factor as it should be a Positive value</a:t>
          </a:r>
          <a:endParaRPr lang="en-US" sz="1000" i="1"/>
        </a:p>
      </xdr:txBody>
    </xdr:sp>
    <xdr:clientData/>
  </xdr:twoCellAnchor>
  <xdr:twoCellAnchor>
    <xdr:from>
      <xdr:col>17</xdr:col>
      <xdr:colOff>39756</xdr:colOff>
      <xdr:row>7</xdr:row>
      <xdr:rowOff>53009</xdr:rowOff>
    </xdr:from>
    <xdr:to>
      <xdr:col>24</xdr:col>
      <xdr:colOff>496957</xdr:colOff>
      <xdr:row>9</xdr:row>
      <xdr:rowOff>66261</xdr:rowOff>
    </xdr:to>
    <xdr:sp macro="" textlink="">
      <xdr:nvSpPr>
        <xdr:cNvPr id="6" name="Rectangle 5"/>
        <xdr:cNvSpPr/>
      </xdr:nvSpPr>
      <xdr:spPr>
        <a:xfrm>
          <a:off x="10793895" y="1424609"/>
          <a:ext cx="4724401" cy="410817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/>
            <a:t>Constraint</a:t>
          </a:r>
          <a:r>
            <a:rPr lang="en-US" sz="1000" baseline="0"/>
            <a:t> Limits  &lt;-1e-3, &gt;-5 | Constrained to be Negative for Shear Thinning. For Shear Thickening this may need to change to be constrained Positive </a:t>
          </a:r>
          <a:endParaRPr lang="en-US" sz="1000" i="1"/>
        </a:p>
      </xdr:txBody>
    </xdr:sp>
    <xdr:clientData/>
  </xdr:twoCellAnchor>
  <xdr:twoCellAnchor>
    <xdr:from>
      <xdr:col>17</xdr:col>
      <xdr:colOff>205408</xdr:colOff>
      <xdr:row>9</xdr:row>
      <xdr:rowOff>172281</xdr:rowOff>
    </xdr:from>
    <xdr:to>
      <xdr:col>24</xdr:col>
      <xdr:colOff>496957</xdr:colOff>
      <xdr:row>12</xdr:row>
      <xdr:rowOff>139149</xdr:rowOff>
    </xdr:to>
    <xdr:sp macro="" textlink="">
      <xdr:nvSpPr>
        <xdr:cNvPr id="8" name="Rectangle 7"/>
        <xdr:cNvSpPr/>
      </xdr:nvSpPr>
      <xdr:spPr>
        <a:xfrm>
          <a:off x="10959547" y="1941446"/>
          <a:ext cx="4558749" cy="563216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/>
            <a:t>Constraint</a:t>
          </a:r>
          <a:r>
            <a:rPr lang="en-US" sz="1000" baseline="0"/>
            <a:t> Limits  &lt;1, &gt;-2 | Considering the data is not very temperature dependent, this was constrained such that the Temperature factor would be relatively small</a:t>
          </a:r>
          <a:endParaRPr lang="en-US" sz="1000" i="1"/>
        </a:p>
      </xdr:txBody>
    </xdr:sp>
    <xdr:clientData/>
  </xdr:twoCellAnchor>
  <xdr:twoCellAnchor>
    <xdr:from>
      <xdr:col>15</xdr:col>
      <xdr:colOff>543340</xdr:colOff>
      <xdr:row>4</xdr:row>
      <xdr:rowOff>33131</xdr:rowOff>
    </xdr:from>
    <xdr:to>
      <xdr:col>16</xdr:col>
      <xdr:colOff>291548</xdr:colOff>
      <xdr:row>5</xdr:row>
      <xdr:rowOff>185530</xdr:rowOff>
    </xdr:to>
    <xdr:cxnSp macro="">
      <xdr:nvCxnSpPr>
        <xdr:cNvPr id="10" name="Straight Arrow Connector 9"/>
        <xdr:cNvCxnSpPr>
          <a:stCxn id="4" idx="1"/>
        </xdr:cNvCxnSpPr>
      </xdr:nvCxnSpPr>
      <xdr:spPr>
        <a:xfrm flipH="1">
          <a:off x="10078279" y="808383"/>
          <a:ext cx="357808" cy="3511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6628</xdr:colOff>
      <xdr:row>6</xdr:row>
      <xdr:rowOff>76201</xdr:rowOff>
    </xdr:from>
    <xdr:to>
      <xdr:col>16</xdr:col>
      <xdr:colOff>430694</xdr:colOff>
      <xdr:row>6</xdr:row>
      <xdr:rowOff>112644</xdr:rowOff>
    </xdr:to>
    <xdr:cxnSp macro="">
      <xdr:nvCxnSpPr>
        <xdr:cNvPr id="11" name="Straight Arrow Connector 10"/>
        <xdr:cNvCxnSpPr>
          <a:stCxn id="5" idx="1"/>
        </xdr:cNvCxnSpPr>
      </xdr:nvCxnSpPr>
      <xdr:spPr>
        <a:xfrm flipH="1">
          <a:off x="10151167" y="1249018"/>
          <a:ext cx="424066" cy="36443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46384</xdr:colOff>
      <xdr:row>7</xdr:row>
      <xdr:rowOff>112644</xdr:rowOff>
    </xdr:from>
    <xdr:to>
      <xdr:col>17</xdr:col>
      <xdr:colOff>39756</xdr:colOff>
      <xdr:row>8</xdr:row>
      <xdr:rowOff>59635</xdr:rowOff>
    </xdr:to>
    <xdr:cxnSp macro="">
      <xdr:nvCxnSpPr>
        <xdr:cNvPr id="12" name="Straight Arrow Connector 11"/>
        <xdr:cNvCxnSpPr>
          <a:stCxn id="6" idx="1"/>
        </xdr:cNvCxnSpPr>
      </xdr:nvCxnSpPr>
      <xdr:spPr>
        <a:xfrm flipH="1" flipV="1">
          <a:off x="10190923" y="1484244"/>
          <a:ext cx="602972" cy="145774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26504</xdr:colOff>
      <xdr:row>8</xdr:row>
      <xdr:rowOff>125895</xdr:rowOff>
    </xdr:from>
    <xdr:to>
      <xdr:col>17</xdr:col>
      <xdr:colOff>205408</xdr:colOff>
      <xdr:row>11</xdr:row>
      <xdr:rowOff>56324</xdr:rowOff>
    </xdr:to>
    <xdr:cxnSp macro="">
      <xdr:nvCxnSpPr>
        <xdr:cNvPr id="13" name="Straight Arrow Connector 12"/>
        <xdr:cNvCxnSpPr>
          <a:stCxn id="8" idx="1"/>
        </xdr:cNvCxnSpPr>
      </xdr:nvCxnSpPr>
      <xdr:spPr>
        <a:xfrm flipH="1" flipV="1">
          <a:off x="10171043" y="1696278"/>
          <a:ext cx="788504" cy="5267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569844</xdr:colOff>
      <xdr:row>13</xdr:row>
      <xdr:rowOff>139148</xdr:rowOff>
    </xdr:from>
    <xdr:to>
      <xdr:col>18</xdr:col>
      <xdr:colOff>33130</xdr:colOff>
      <xdr:row>17</xdr:row>
      <xdr:rowOff>119270</xdr:rowOff>
    </xdr:to>
    <xdr:cxnSp macro="">
      <xdr:nvCxnSpPr>
        <xdr:cNvPr id="14" name="Straight Arrow Connector 13"/>
        <xdr:cNvCxnSpPr>
          <a:stCxn id="3" idx="0"/>
        </xdr:cNvCxnSpPr>
      </xdr:nvCxnSpPr>
      <xdr:spPr>
        <a:xfrm flipH="1" flipV="1">
          <a:off x="10104783" y="2703444"/>
          <a:ext cx="1292086" cy="7752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342900</xdr:colOff>
      <xdr:row>29</xdr:row>
      <xdr:rowOff>137160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dera/AppData/Local/Microsoft/Windows/Temporary%20Internet%20Files/Content.Outlook/E3KAD4E6/Skype/2nd%20Order%20Poly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for Rheology"/>
      <sheetName val="Rheology Data"/>
      <sheetName val="Linear Regression Output"/>
      <sheetName val="data"/>
      <sheetName val="Rheology Curve Fit Template"/>
    </sheetNames>
    <sheetDataSet>
      <sheetData sheetId="0" refreshError="1"/>
      <sheetData sheetId="1"/>
      <sheetData sheetId="2"/>
      <sheetData sheetId="3"/>
      <sheetData sheetId="4">
        <row r="8">
          <cell r="B8">
            <v>21.413900000000002</v>
          </cell>
        </row>
        <row r="9">
          <cell r="B9">
            <v>-0.47498499999999999</v>
          </cell>
        </row>
        <row r="10">
          <cell r="B10">
            <v>-7.7071700000000007E-2</v>
          </cell>
        </row>
        <row r="11">
          <cell r="B11">
            <v>-3.3702500000000003E-2</v>
          </cell>
        </row>
        <row r="12">
          <cell r="B12">
            <v>1.9729600000000002E-3</v>
          </cell>
        </row>
        <row r="13">
          <cell r="B13">
            <v>7.8281000000000005E-5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06"/>
  <sheetViews>
    <sheetView tabSelected="1" zoomScale="85" zoomScaleNormal="85" workbookViewId="0">
      <selection activeCell="G56" sqref="G56"/>
    </sheetView>
  </sheetViews>
  <sheetFormatPr defaultRowHeight="15.6" thickTop="1" thickBottom="1" x14ac:dyDescent="0.35"/>
  <cols>
    <col min="1" max="1" width="15.44140625" style="3" bestFit="1" customWidth="1"/>
    <col min="2" max="5" width="8.6640625" style="4" customWidth="1"/>
    <col min="6" max="9" width="8" style="1" customWidth="1"/>
    <col min="10" max="13" width="5.5546875" style="5" customWidth="1"/>
    <col min="14" max="14" width="20.44140625" bestFit="1" customWidth="1"/>
    <col min="15" max="15" width="13.77734375" customWidth="1"/>
  </cols>
  <sheetData>
    <row r="1" spans="1:32" ht="15" thickBot="1" x14ac:dyDescent="0.35">
      <c r="A1" s="3" t="s">
        <v>0</v>
      </c>
      <c r="B1" s="10" t="s">
        <v>6</v>
      </c>
      <c r="C1" s="11"/>
      <c r="D1" s="11"/>
      <c r="E1" s="12"/>
      <c r="F1" s="13" t="s">
        <v>7</v>
      </c>
      <c r="G1" s="14"/>
      <c r="H1" s="14"/>
      <c r="I1" s="15"/>
      <c r="J1" s="6" t="s">
        <v>5</v>
      </c>
      <c r="K1" s="7"/>
      <c r="L1" s="7"/>
      <c r="M1" s="8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15" thickTop="1" x14ac:dyDescent="0.3">
      <c r="A2" s="2" t="s">
        <v>4</v>
      </c>
      <c r="B2" s="2">
        <v>270</v>
      </c>
      <c r="C2" s="2">
        <v>276.7</v>
      </c>
      <c r="D2" s="2">
        <v>283.3</v>
      </c>
      <c r="E2" s="2">
        <v>290</v>
      </c>
      <c r="F2" s="2">
        <v>270</v>
      </c>
      <c r="G2" s="2">
        <v>276.7</v>
      </c>
      <c r="H2" s="2">
        <v>283.3</v>
      </c>
      <c r="I2" s="2">
        <v>290</v>
      </c>
      <c r="J2" s="2">
        <v>270</v>
      </c>
      <c r="K2" s="2">
        <v>276.7</v>
      </c>
      <c r="L2" s="2">
        <v>283.3</v>
      </c>
      <c r="M2" s="2">
        <v>290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ht="15" thickBot="1" x14ac:dyDescent="0.35">
      <c r="A3" s="3">
        <v>1</v>
      </c>
      <c r="B3" s="4">
        <v>526.22699999999998</v>
      </c>
      <c r="C3" s="4">
        <v>431.59500000000003</v>
      </c>
      <c r="D3" s="4">
        <v>356.45299999999997</v>
      </c>
      <c r="E3" s="4">
        <v>296.44799999999998</v>
      </c>
      <c r="F3" s="1">
        <f>$P$7*(A3^$P$8)*EXP($P$9*$F$2)</f>
        <v>713.33736698064376</v>
      </c>
      <c r="G3" s="1">
        <f>$P$7*(A3^$P$8)*EXP($P$9*$G$2)</f>
        <v>552.7751814240587</v>
      </c>
      <c r="H3" s="1">
        <f>$P$7*(A3^$P$8)*EXP($P$9*$H$2)</f>
        <v>429.9867064892872</v>
      </c>
      <c r="I3" s="1">
        <f>$P$7*(A3^$P$8)*EXP($P$9*$I$2)</f>
        <v>333.20276028102529</v>
      </c>
      <c r="J3" s="9">
        <f>(B3-F3)/B3</f>
        <v>-0.35556968186855442</v>
      </c>
      <c r="K3" s="9">
        <f t="shared" ref="K3:L3" si="0">(C3-G3)/C3</f>
        <v>-0.280772903819689</v>
      </c>
      <c r="L3" s="9">
        <f t="shared" si="0"/>
        <v>-0.20629285344572001</v>
      </c>
      <c r="M3" s="9">
        <f>(E3-I3)/E3</f>
        <v>-0.1239838362243136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thickTop="1" thickBot="1" x14ac:dyDescent="0.35">
      <c r="A4" s="3">
        <v>1.2589300000000001</v>
      </c>
      <c r="B4" s="4">
        <v>526.22699999999998</v>
      </c>
      <c r="C4" s="4">
        <v>431.59500000000003</v>
      </c>
      <c r="D4" s="4">
        <v>356.45299999999997</v>
      </c>
      <c r="E4" s="4">
        <v>296.44799999999998</v>
      </c>
      <c r="F4" s="1">
        <f>$P$7*(A4^$P$8)*EXP($P$9*$F$2)</f>
        <v>684.27048046886478</v>
      </c>
      <c r="G4" s="1">
        <f>$P$7*(A4^$P$8)*EXP($P$9*$G$2)</f>
        <v>530.25084131695041</v>
      </c>
      <c r="H4" s="1">
        <f>$P$7*(A4^$P$8)*EXP($P$9*$H$2)</f>
        <v>412.46571939730313</v>
      </c>
      <c r="I4" s="1">
        <f>$P$7*(A4^$P$8)*EXP($P$9*$I$2)</f>
        <v>319.62550039417164</v>
      </c>
      <c r="J4" s="9">
        <f t="shared" ref="J4:J11" si="1">(B4-F4)/B4</f>
        <v>-0.30033327911502983</v>
      </c>
      <c r="K4" s="9">
        <f t="shared" ref="K4:K11" si="2">(C4-G4)/C4</f>
        <v>-0.22858430083052486</v>
      </c>
      <c r="L4" s="9">
        <f t="shared" ref="L4:L11" si="3">(D4-H4)/D4</f>
        <v>-0.15713914428354694</v>
      </c>
      <c r="M4" s="9">
        <f t="shared" ref="M4:M11" si="4">(E4-I4)/E4</f>
        <v>-7.8184033605123535E-2</v>
      </c>
      <c r="N4" s="16"/>
      <c r="O4" s="16" t="s">
        <v>8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thickTop="1" thickBot="1" x14ac:dyDescent="0.35">
      <c r="A5" s="3">
        <v>1.5848899999999999</v>
      </c>
      <c r="B5" s="4">
        <v>526.22699999999998</v>
      </c>
      <c r="C5" s="4">
        <v>431.59500000000003</v>
      </c>
      <c r="D5" s="4">
        <v>356.45299999999997</v>
      </c>
      <c r="E5" s="4">
        <v>296.44799999999998</v>
      </c>
      <c r="F5" s="1">
        <f>$P$7*(A5^$P$8)*EXP($P$9*$F$2)</f>
        <v>656.38910720791216</v>
      </c>
      <c r="G5" s="1">
        <f>$P$7*(A5^$P$8)*EXP($P$9*$G$2)</f>
        <v>508.64517213981168</v>
      </c>
      <c r="H5" s="1">
        <f>$P$7*(A5^$P$8)*EXP($P$9*$H$2)</f>
        <v>395.65933799095689</v>
      </c>
      <c r="I5" s="1">
        <f>$P$7*(A5^$P$8)*EXP($P$9*$I$2)</f>
        <v>306.60199852674873</v>
      </c>
      <c r="J5" s="9">
        <f t="shared" si="1"/>
        <v>-0.24734973159475321</v>
      </c>
      <c r="K5" s="9">
        <f t="shared" si="2"/>
        <v>-0.17852424643429984</v>
      </c>
      <c r="L5" s="9">
        <f t="shared" si="3"/>
        <v>-0.1099902034516666</v>
      </c>
      <c r="M5" s="9">
        <f t="shared" si="4"/>
        <v>-3.4252207897333603E-2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thickTop="1" thickBot="1" x14ac:dyDescent="0.35">
      <c r="A6" s="3">
        <v>1.99526</v>
      </c>
      <c r="B6" s="4">
        <v>526.22699999999998</v>
      </c>
      <c r="C6" s="4">
        <v>431.59500000000003</v>
      </c>
      <c r="D6" s="4">
        <v>356.45299999999997</v>
      </c>
      <c r="E6" s="4">
        <v>296.44799999999998</v>
      </c>
      <c r="F6" s="1">
        <f>$P$7*(A6^$P$8)*EXP($P$9*$F$2)</f>
        <v>629.6430510885067</v>
      </c>
      <c r="G6" s="1">
        <f>$P$7*(A6^$P$8)*EXP($P$9*$G$2)</f>
        <v>487.91927621995922</v>
      </c>
      <c r="H6" s="1">
        <f>$P$7*(A6^$P$8)*EXP($P$9*$H$2)</f>
        <v>379.53730497446293</v>
      </c>
      <c r="I6" s="1">
        <f>$P$7*(A6^$P$8)*EXP($P$9*$I$2)</f>
        <v>294.10880787372218</v>
      </c>
      <c r="J6" s="9">
        <f t="shared" si="1"/>
        <v>-0.19652365060802035</v>
      </c>
      <c r="K6" s="9">
        <f t="shared" si="2"/>
        <v>-0.13050261522946091</v>
      </c>
      <c r="L6" s="9">
        <f t="shared" si="3"/>
        <v>-6.4761146559190005E-2</v>
      </c>
      <c r="M6" s="9">
        <f t="shared" si="4"/>
        <v>7.8907333707017562E-3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thickTop="1" thickBot="1" x14ac:dyDescent="0.35">
      <c r="A7" s="3">
        <v>2.5118900000000002</v>
      </c>
      <c r="B7" s="4">
        <v>526.22699999999998</v>
      </c>
      <c r="C7" s="4">
        <v>431.59500000000003</v>
      </c>
      <c r="D7" s="4">
        <v>356.45299999999997</v>
      </c>
      <c r="E7" s="4">
        <v>296.44799999999998</v>
      </c>
      <c r="F7" s="1">
        <f>$P$7*(A7^$P$8)*EXP($P$9*$F$2)</f>
        <v>603.98663497991413</v>
      </c>
      <c r="G7" s="1">
        <f>$P$7*(A7^$P$8)*EXP($P$9*$G$2)</f>
        <v>468.03775770488721</v>
      </c>
      <c r="H7" s="1">
        <f>$P$7*(A7^$P$8)*EXP($P$9*$H$2)</f>
        <v>364.07208700957852</v>
      </c>
      <c r="I7" s="1">
        <f>$P$7*(A7^$P$8)*EXP($P$9*$I$2)</f>
        <v>282.12459246315677</v>
      </c>
      <c r="J7" s="9">
        <f t="shared" si="1"/>
        <v>-0.14776823496307517</v>
      </c>
      <c r="K7" s="9">
        <f t="shared" si="2"/>
        <v>-8.4437395486247943E-2</v>
      </c>
      <c r="L7" s="9">
        <f t="shared" si="3"/>
        <v>-2.137473105733028E-2</v>
      </c>
      <c r="M7" s="9">
        <f t="shared" si="4"/>
        <v>4.8316762254571481E-2</v>
      </c>
      <c r="N7" s="17" t="s">
        <v>9</v>
      </c>
      <c r="O7" s="18" t="s">
        <v>1</v>
      </c>
      <c r="P7" s="20">
        <v>20711481.122373998</v>
      </c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thickTop="1" thickBot="1" x14ac:dyDescent="0.35">
      <c r="A8" s="3">
        <v>3.16228</v>
      </c>
      <c r="B8" s="4">
        <v>526.22699999999998</v>
      </c>
      <c r="C8" s="4">
        <v>431.59500000000003</v>
      </c>
      <c r="D8" s="4">
        <v>356.45299999999997</v>
      </c>
      <c r="E8" s="4">
        <v>296.44799999999998</v>
      </c>
      <c r="F8" s="1">
        <f>$P$7*(A8^$P$8)*EXP($P$9*$F$2)</f>
        <v>579.37599655690303</v>
      </c>
      <c r="G8" s="1">
        <f>$P$7*(A8^$P$8)*EXP($P$9*$G$2)</f>
        <v>448.9666270604568</v>
      </c>
      <c r="H8" s="1">
        <f>$P$7*(A8^$P$8)*EXP($P$9*$H$2)</f>
        <v>349.23724468959614</v>
      </c>
      <c r="I8" s="1">
        <f>$P$7*(A8^$P$8)*EXP($P$9*$I$2)</f>
        <v>270.62886402608461</v>
      </c>
      <c r="J8" s="9">
        <f t="shared" si="1"/>
        <v>-0.10100013218041465</v>
      </c>
      <c r="K8" s="9">
        <f t="shared" si="2"/>
        <v>-4.0249833896261016E-2</v>
      </c>
      <c r="L8" s="9">
        <f t="shared" si="3"/>
        <v>2.0243216666443645E-2</v>
      </c>
      <c r="M8" s="9">
        <f t="shared" si="4"/>
        <v>8.7094991276430833E-2</v>
      </c>
      <c r="N8" s="17" t="s">
        <v>10</v>
      </c>
      <c r="O8" s="18" t="s">
        <v>2</v>
      </c>
      <c r="P8" s="21">
        <v>-0.18066883569805964</v>
      </c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thickTop="1" thickBot="1" x14ac:dyDescent="0.35">
      <c r="A9" s="3">
        <v>3.9810699999999999</v>
      </c>
      <c r="B9" s="4">
        <v>526.22699999999998</v>
      </c>
      <c r="C9" s="4">
        <v>431.59500000000003</v>
      </c>
      <c r="D9" s="4">
        <v>356.45299999999997</v>
      </c>
      <c r="E9" s="4">
        <v>296.44799999999998</v>
      </c>
      <c r="F9" s="1">
        <f>$P$7*(A9^$P$8)*EXP($P$9*$F$2)</f>
        <v>555.76821657514029</v>
      </c>
      <c r="G9" s="1">
        <f>$P$7*(A9^$P$8)*EXP($P$9*$G$2)</f>
        <v>430.67262555921167</v>
      </c>
      <c r="H9" s="1">
        <f>$P$7*(A9^$P$8)*EXP($P$9*$H$2)</f>
        <v>335.00690707970989</v>
      </c>
      <c r="I9" s="1">
        <f>$P$7*(A9^$P$8)*EXP($P$9*$I$2)</f>
        <v>259.60157481042813</v>
      </c>
      <c r="J9" s="9">
        <f t="shared" si="1"/>
        <v>-5.6137781936579291E-2</v>
      </c>
      <c r="K9" s="9">
        <f t="shared" si="2"/>
        <v>2.1371295793240421E-3</v>
      </c>
      <c r="L9" s="9">
        <f t="shared" si="3"/>
        <v>6.0165275422818958E-2</v>
      </c>
      <c r="M9" s="9">
        <f t="shared" si="4"/>
        <v>0.12429304697475392</v>
      </c>
      <c r="N9" s="17" t="s">
        <v>11</v>
      </c>
      <c r="O9" s="18" t="s">
        <v>3</v>
      </c>
      <c r="P9" s="22">
        <v>-3.8060163978122501E-2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thickTop="1" thickBot="1" x14ac:dyDescent="0.35">
      <c r="A10" s="3">
        <v>5.01187</v>
      </c>
      <c r="B10" s="4">
        <v>526.22699999999998</v>
      </c>
      <c r="C10" s="4">
        <v>431.59500000000003</v>
      </c>
      <c r="D10" s="4">
        <v>356.45299999999997</v>
      </c>
      <c r="E10" s="4">
        <v>296.44799999999998</v>
      </c>
      <c r="F10" s="1">
        <f>$P$7*(A10^$P$8)*EXP($P$9*$F$2)</f>
        <v>533.12227171694349</v>
      </c>
      <c r="G10" s="1">
        <f>$P$7*(A10^$P$8)*EXP($P$9*$G$2)</f>
        <v>413.12396365398354</v>
      </c>
      <c r="H10" s="1">
        <f>$P$7*(A10^$P$8)*EXP($P$9*$H$2)</f>
        <v>321.35634607499213</v>
      </c>
      <c r="I10" s="1">
        <f>$P$7*(A10^$P$8)*EXP($P$9*$I$2)</f>
        <v>249.02356265909242</v>
      </c>
      <c r="J10" s="9">
        <f t="shared" si="1"/>
        <v>-1.3103226776549877E-2</v>
      </c>
      <c r="K10" s="9">
        <f t="shared" si="2"/>
        <v>4.2797150907717858E-2</v>
      </c>
      <c r="L10" s="9">
        <f t="shared" si="3"/>
        <v>9.8460817905888981E-2</v>
      </c>
      <c r="M10" s="9">
        <f t="shared" si="4"/>
        <v>0.15997556853447337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thickTop="1" thickBot="1" x14ac:dyDescent="0.35">
      <c r="A11" s="3">
        <v>6.3095699999999999</v>
      </c>
      <c r="B11" s="4">
        <v>526.22699999999998</v>
      </c>
      <c r="C11" s="4">
        <v>431.59500000000003</v>
      </c>
      <c r="D11" s="4">
        <v>356.45299999999997</v>
      </c>
      <c r="E11" s="4">
        <v>296.44799999999998</v>
      </c>
      <c r="F11" s="1">
        <f>$P$7*(A11^$P$8)*EXP($P$9*$F$2)</f>
        <v>511.39908739814837</v>
      </c>
      <c r="G11" s="1">
        <f>$P$7*(A11^$P$8)*EXP($P$9*$G$2)</f>
        <v>396.29036189867816</v>
      </c>
      <c r="H11" s="1">
        <f>$P$7*(A11^$P$8)*EXP($P$9*$H$2)</f>
        <v>308.26200823140636</v>
      </c>
      <c r="I11" s="1">
        <f>$P$7*(A11^$P$8)*EXP($P$9*$I$2)</f>
        <v>238.87657567626633</v>
      </c>
      <c r="J11" s="9">
        <f t="shared" si="1"/>
        <v>2.8177787536275426E-2</v>
      </c>
      <c r="K11" s="9">
        <f t="shared" si="2"/>
        <v>8.1800387171588801E-2</v>
      </c>
      <c r="L11" s="9">
        <f t="shared" si="3"/>
        <v>0.13519592139382647</v>
      </c>
      <c r="M11" s="9">
        <f t="shared" si="4"/>
        <v>0.19420412458081571</v>
      </c>
      <c r="N11" s="16"/>
      <c r="O11" s="23" t="s">
        <v>12</v>
      </c>
      <c r="P11" s="24">
        <f>AVERAGE(B3:E52)</f>
        <v>217.27353600000004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thickTop="1" thickBot="1" x14ac:dyDescent="0.35">
      <c r="A12" s="3">
        <v>7.9432799999999997</v>
      </c>
      <c r="B12" s="4">
        <v>526.22699999999998</v>
      </c>
      <c r="C12" s="4">
        <v>431.59500000000003</v>
      </c>
      <c r="D12" s="4">
        <v>356.45299999999997</v>
      </c>
      <c r="E12" s="4">
        <v>296.44799999999998</v>
      </c>
      <c r="F12" s="1">
        <f>$P$7*(A12^$P$8)*EXP($P$9*$F$2)</f>
        <v>490.56103048102301</v>
      </c>
      <c r="G12" s="1">
        <f>$P$7*(A12^$P$8)*EXP($P$9*$G$2)</f>
        <v>380.14265784436168</v>
      </c>
      <c r="H12" s="1">
        <f>$P$7*(A12^$P$8)*EXP($P$9*$H$2)</f>
        <v>295.70120898243869</v>
      </c>
      <c r="I12" s="1">
        <f>$P$7*(A12^$P$8)*EXP($P$9*$I$2)</f>
        <v>229.14303527157915</v>
      </c>
      <c r="J12" s="9">
        <f t="shared" ref="J12:J52" si="5">(B12-F12)/B12</f>
        <v>6.7776776028172184E-2</v>
      </c>
      <c r="K12" s="9">
        <f t="shared" ref="K12:K52" si="6">(C12-G12)/C12</f>
        <v>0.11921440738571658</v>
      </c>
      <c r="L12" s="9">
        <f t="shared" ref="L12:L52" si="7">(D12-H12)/D12</f>
        <v>0.1704342255993393</v>
      </c>
      <c r="M12" s="9">
        <f t="shared" ref="M12:M52" si="8">(E12-I12)/E12</f>
        <v>0.22703801249602235</v>
      </c>
      <c r="N12" s="16"/>
      <c r="O12" s="23" t="s">
        <v>13</v>
      </c>
      <c r="P12" s="24">
        <f>COUNT(B3:E52)-COUNT(P7:P9)</f>
        <v>197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thickTop="1" thickBot="1" x14ac:dyDescent="0.35">
      <c r="A13" s="3">
        <v>10</v>
      </c>
      <c r="B13" s="4">
        <v>526.22699999999998</v>
      </c>
      <c r="C13" s="4">
        <v>431.59500000000003</v>
      </c>
      <c r="D13" s="4">
        <v>356.45299999999997</v>
      </c>
      <c r="E13" s="4">
        <v>296.44799999999998</v>
      </c>
      <c r="F13" s="1">
        <f>$P$7*(A13^$P$8)*EXP($P$9*$F$2)</f>
        <v>470.57206123083336</v>
      </c>
      <c r="G13" s="1">
        <f>$P$7*(A13^$P$8)*EXP($P$9*$G$2)</f>
        <v>364.6529237925447</v>
      </c>
      <c r="H13" s="1">
        <f>$P$7*(A13^$P$8)*EXP($P$9*$H$2)</f>
        <v>283.6522242357334</v>
      </c>
      <c r="I13" s="1">
        <f>$P$7*(A13^$P$8)*EXP($P$9*$I$2)</f>
        <v>219.80610713962488</v>
      </c>
      <c r="J13" s="9">
        <f t="shared" si="5"/>
        <v>0.10576222574890042</v>
      </c>
      <c r="K13" s="9">
        <f t="shared" si="6"/>
        <v>0.15510391966416506</v>
      </c>
      <c r="L13" s="9">
        <f t="shared" si="7"/>
        <v>0.20423667570273382</v>
      </c>
      <c r="M13" s="9">
        <f t="shared" si="8"/>
        <v>0.25853401898604511</v>
      </c>
      <c r="N13" s="16"/>
      <c r="O13" s="23" t="s">
        <v>15</v>
      </c>
      <c r="P13" s="24">
        <f t="array" ref="P13">SQRT(SUM((B3:E52-F3:I52)^2)/df)</f>
        <v>57.297594336074361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thickTop="1" thickBot="1" x14ac:dyDescent="0.35">
      <c r="A14" s="3">
        <v>12.5893</v>
      </c>
      <c r="B14" s="4">
        <v>513.625</v>
      </c>
      <c r="C14" s="4">
        <v>422.53699999999998</v>
      </c>
      <c r="D14" s="4">
        <v>350.03</v>
      </c>
      <c r="E14" s="4">
        <v>291.99</v>
      </c>
      <c r="F14" s="1">
        <f>$P$7*(A14^$P$8)*EXP($P$9*$F$2)</f>
        <v>451.39731260199591</v>
      </c>
      <c r="G14" s="1">
        <f>$P$7*(A14^$P$8)*EXP($P$9*$G$2)</f>
        <v>349.79414077809207</v>
      </c>
      <c r="H14" s="1">
        <f>$P$7*(A14^$P$8)*EXP($P$9*$H$2)</f>
        <v>272.09403677448756</v>
      </c>
      <c r="I14" s="1">
        <f>$P$7*(A14^$P$8)*EXP($P$9*$I$2)</f>
        <v>210.84950474282826</v>
      </c>
      <c r="J14" s="9">
        <f t="shared" si="5"/>
        <v>0.1211539301981097</v>
      </c>
      <c r="K14" s="9">
        <f t="shared" si="6"/>
        <v>0.17215737135897663</v>
      </c>
      <c r="L14" s="9">
        <f t="shared" si="7"/>
        <v>0.22265509592181359</v>
      </c>
      <c r="M14" s="9">
        <f t="shared" si="8"/>
        <v>0.27788792512473626</v>
      </c>
      <c r="N14" s="16"/>
      <c r="O14" s="25" t="s">
        <v>14</v>
      </c>
      <c r="P14" s="25">
        <f t="array" ref="P14">1-SUM((B3:E52-F3:I52)^2)/SUM((B3:E52-mean_of_y)^2)</f>
        <v>0.86862322743711951</v>
      </c>
      <c r="Q14" s="16" t="s">
        <v>18</v>
      </c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thickTop="1" thickBot="1" x14ac:dyDescent="0.35">
      <c r="A15" s="3">
        <v>15.8489</v>
      </c>
      <c r="B15" s="4">
        <v>499.536</v>
      </c>
      <c r="C15" s="4">
        <v>412.19299999999998</v>
      </c>
      <c r="D15" s="4">
        <v>342.49700000000001</v>
      </c>
      <c r="E15" s="4">
        <v>286.57299999999998</v>
      </c>
      <c r="F15" s="1">
        <f>$P$7*(A15^$P$8)*EXP($P$9*$F$2)</f>
        <v>433.00461947716104</v>
      </c>
      <c r="G15" s="1">
        <f>$P$7*(A15^$P$8)*EXP($P$9*$G$2)</f>
        <v>335.54138359814539</v>
      </c>
      <c r="H15" s="1">
        <f>$P$7*(A15^$P$8)*EXP($P$9*$H$2)</f>
        <v>261.00725805477629</v>
      </c>
      <c r="I15" s="1">
        <f>$P$7*(A15^$P$8)*EXP($P$9*$I$2)</f>
        <v>202.25820362518598</v>
      </c>
      <c r="J15" s="9">
        <f t="shared" si="5"/>
        <v>0.13318635798588882</v>
      </c>
      <c r="K15" s="9">
        <f t="shared" si="6"/>
        <v>0.18596050006151146</v>
      </c>
      <c r="L15" s="9">
        <f t="shared" si="7"/>
        <v>0.23792833789850343</v>
      </c>
      <c r="M15" s="9">
        <f t="shared" si="8"/>
        <v>0.29421751656581047</v>
      </c>
      <c r="N15" s="16"/>
      <c r="O15" s="23" t="s">
        <v>19</v>
      </c>
      <c r="P15" s="24">
        <f>TINV(0.05,df)</f>
        <v>1.9720790337785019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thickTop="1" thickBot="1" x14ac:dyDescent="0.35">
      <c r="A16" s="3">
        <v>19.9526</v>
      </c>
      <c r="B16" s="4">
        <v>484.101</v>
      </c>
      <c r="C16" s="4">
        <v>400.66800000000001</v>
      </c>
      <c r="D16" s="4">
        <v>333.93</v>
      </c>
      <c r="E16" s="4">
        <v>280.25200000000001</v>
      </c>
      <c r="F16" s="1">
        <f>$P$7*(A16^$P$8)*EXP($P$9*$F$2)</f>
        <v>415.36086865112901</v>
      </c>
      <c r="G16" s="1">
        <f>$P$7*(A16^$P$8)*EXP($P$9*$G$2)</f>
        <v>321.86899236320625</v>
      </c>
      <c r="H16" s="1">
        <f>$P$7*(A16^$P$8)*EXP($P$9*$H$2)</f>
        <v>250.37192804267414</v>
      </c>
      <c r="I16" s="1">
        <f>$P$7*(A16^$P$8)*EXP($P$9*$I$2)</f>
        <v>194.01673647503733</v>
      </c>
      <c r="J16" s="9">
        <f t="shared" si="5"/>
        <v>0.14199543349191798</v>
      </c>
      <c r="K16" s="9">
        <f t="shared" si="6"/>
        <v>0.19666908172550282</v>
      </c>
      <c r="L16" s="9">
        <f t="shared" si="7"/>
        <v>0.25022631077568913</v>
      </c>
      <c r="M16" s="9">
        <f t="shared" si="8"/>
        <v>0.30770614848408817</v>
      </c>
      <c r="N16" s="16"/>
      <c r="O16" s="23" t="s">
        <v>16</v>
      </c>
      <c r="P16" s="24">
        <f>P15*SE_of_y</f>
        <v>112.99538447611809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thickTop="1" thickBot="1" x14ac:dyDescent="0.35">
      <c r="A17" s="3">
        <v>25.1189</v>
      </c>
      <c r="B17" s="4">
        <v>467.46800000000002</v>
      </c>
      <c r="C17" s="4">
        <v>388.07600000000002</v>
      </c>
      <c r="D17" s="4">
        <v>324.41699999999997</v>
      </c>
      <c r="E17" s="4">
        <v>273.09399999999999</v>
      </c>
      <c r="F17" s="1">
        <f>$P$7*(A17^$P$8)*EXP($P$9*$F$2)</f>
        <v>398.43592798368758</v>
      </c>
      <c r="G17" s="1">
        <f>$P$7*(A17^$P$8)*EXP($P$9*$G$2)</f>
        <v>308.75361725305834</v>
      </c>
      <c r="H17" s="1">
        <f>$P$7*(A17^$P$8)*EXP($P$9*$H$2)</f>
        <v>240.16988363565906</v>
      </c>
      <c r="I17" s="1">
        <f>$P$7*(A17^$P$8)*EXP($P$9*$I$2)</f>
        <v>186.11102844819695</v>
      </c>
      <c r="J17" s="9">
        <f t="shared" si="5"/>
        <v>0.14767229418123259</v>
      </c>
      <c r="K17" s="9">
        <f t="shared" si="6"/>
        <v>0.20439909385517702</v>
      </c>
      <c r="L17" s="9">
        <f t="shared" si="7"/>
        <v>0.25968773635272169</v>
      </c>
      <c r="M17" s="9">
        <f t="shared" si="8"/>
        <v>0.31850927355343966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thickTop="1" thickBot="1" x14ac:dyDescent="0.35">
      <c r="A18" s="3">
        <v>31.622800000000002</v>
      </c>
      <c r="B18" s="4">
        <v>449.79700000000003</v>
      </c>
      <c r="C18" s="4">
        <v>374.53899999999999</v>
      </c>
      <c r="D18" s="4">
        <v>314.05</v>
      </c>
      <c r="E18" s="4">
        <v>265.16899999999998</v>
      </c>
      <c r="F18" s="1">
        <f>$P$7*(A18^$P$8)*EXP($P$9*$F$2)</f>
        <v>382.20086251958259</v>
      </c>
      <c r="G18" s="1">
        <f>$P$7*(A18^$P$8)*EXP($P$9*$G$2)</f>
        <v>296.17283616298596</v>
      </c>
      <c r="H18" s="1">
        <f>$P$7*(A18^$P$8)*EXP($P$9*$H$2)</f>
        <v>230.38368337238603</v>
      </c>
      <c r="I18" s="1">
        <f>$P$7*(A18^$P$8)*EXP($P$9*$I$2)</f>
        <v>178.52756391040035</v>
      </c>
      <c r="J18" s="9">
        <f t="shared" si="5"/>
        <v>0.15028143246935269</v>
      </c>
      <c r="K18" s="9">
        <f t="shared" si="6"/>
        <v>0.20923365480501105</v>
      </c>
      <c r="L18" s="9">
        <f t="shared" si="7"/>
        <v>0.26641081556317142</v>
      </c>
      <c r="M18" s="9">
        <f t="shared" si="8"/>
        <v>0.32674044133967262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thickTop="1" thickBot="1" x14ac:dyDescent="0.35">
      <c r="A19" s="3">
        <v>39.810699999999997</v>
      </c>
      <c r="B19" s="4">
        <v>431.25</v>
      </c>
      <c r="C19" s="4">
        <v>360.18400000000003</v>
      </c>
      <c r="D19" s="4">
        <v>302.93</v>
      </c>
      <c r="E19" s="4">
        <v>256.55500000000001</v>
      </c>
      <c r="F19" s="1">
        <f>$P$7*(A19^$P$8)*EXP($P$9*$F$2)</f>
        <v>366.62735943208276</v>
      </c>
      <c r="G19" s="1">
        <f>$P$7*(A19^$P$8)*EXP($P$9*$G$2)</f>
        <v>284.10470908443568</v>
      </c>
      <c r="H19" s="1">
        <f>$P$7*(A19^$P$8)*EXP($P$9*$H$2)</f>
        <v>220.99626079919491</v>
      </c>
      <c r="I19" s="1">
        <f>$P$7*(A19^$P$8)*EXP($P$9*$I$2)</f>
        <v>171.25311782612442</v>
      </c>
      <c r="J19" s="9">
        <f t="shared" si="5"/>
        <v>0.14984960131690955</v>
      </c>
      <c r="K19" s="9">
        <f t="shared" si="6"/>
        <v>0.21122340502511033</v>
      </c>
      <c r="L19" s="9">
        <f t="shared" si="7"/>
        <v>0.27047086521904429</v>
      </c>
      <c r="M19" s="9">
        <f t="shared" si="8"/>
        <v>0.3324896500706499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thickTop="1" thickBot="1" x14ac:dyDescent="0.35">
      <c r="A20" s="3">
        <v>50.118699999999997</v>
      </c>
      <c r="B20" s="4">
        <v>411.99299999999999</v>
      </c>
      <c r="C20" s="4">
        <v>345.14400000000001</v>
      </c>
      <c r="D20" s="4">
        <v>291.161</v>
      </c>
      <c r="E20" s="4">
        <v>247.33600000000001</v>
      </c>
      <c r="F20" s="1">
        <f>$P$7*(A20^$P$8)*EXP($P$9*$F$2)</f>
        <v>351.6883565931488</v>
      </c>
      <c r="G20" s="1">
        <f>$P$7*(A20^$P$8)*EXP($P$9*$G$2)</f>
        <v>272.52826519290136</v>
      </c>
      <c r="H20" s="1">
        <f>$P$7*(A20^$P$8)*EXP($P$9*$H$2)</f>
        <v>211.99130336070198</v>
      </c>
      <c r="I20" s="1">
        <f>$P$7*(A20^$P$8)*EXP($P$9*$I$2)</f>
        <v>164.27504936624811</v>
      </c>
      <c r="J20" s="9">
        <f t="shared" si="5"/>
        <v>0.14637298062552326</v>
      </c>
      <c r="K20" s="9">
        <f t="shared" si="6"/>
        <v>0.21039257471402847</v>
      </c>
      <c r="L20" s="9">
        <f t="shared" si="7"/>
        <v>0.27191037480740216</v>
      </c>
      <c r="M20" s="9">
        <f t="shared" si="8"/>
        <v>0.33582232523268712</v>
      </c>
      <c r="N20" s="16"/>
      <c r="O20" s="16" t="s">
        <v>17</v>
      </c>
      <c r="P20" s="19">
        <f>AVERAGE(J3:M52)</f>
        <v>-0.46660571172465654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thickTop="1" thickBot="1" x14ac:dyDescent="0.35">
      <c r="A21" s="3">
        <v>63.095700000000001</v>
      </c>
      <c r="B21" s="4">
        <v>392.19200000000001</v>
      </c>
      <c r="C21" s="4">
        <v>329.55200000000002</v>
      </c>
      <c r="D21" s="4">
        <v>278.851</v>
      </c>
      <c r="E21" s="4">
        <v>237.59700000000001</v>
      </c>
      <c r="F21" s="1">
        <f>$P$7*(A21^$P$8)*EXP($P$9*$F$2)</f>
        <v>337.35807740889555</v>
      </c>
      <c r="G21" s="1">
        <f>$P$7*(A21^$P$8)*EXP($P$9*$G$2)</f>
        <v>261.42352984241472</v>
      </c>
      <c r="H21" s="1">
        <f>$P$7*(A21^$P$8)*EXP($P$9*$H$2)</f>
        <v>203.35327339797851</v>
      </c>
      <c r="I21" s="1">
        <f>$P$7*(A21^$P$8)*EXP($P$9*$I$2)</f>
        <v>157.58131817983673</v>
      </c>
      <c r="J21" s="9">
        <f t="shared" si="5"/>
        <v>0.1398139752751317</v>
      </c>
      <c r="K21" s="9">
        <f t="shared" si="6"/>
        <v>0.20673056196771766</v>
      </c>
      <c r="L21" s="9">
        <f t="shared" si="7"/>
        <v>0.27074576243951604</v>
      </c>
      <c r="M21" s="9">
        <f t="shared" si="8"/>
        <v>0.33677058978086122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thickTop="1" thickBot="1" x14ac:dyDescent="0.35">
      <c r="A22" s="3">
        <v>79.4328</v>
      </c>
      <c r="B22" s="4">
        <v>372.01</v>
      </c>
      <c r="C22" s="4">
        <v>313.54199999999997</v>
      </c>
      <c r="D22" s="4">
        <v>266.10899999999998</v>
      </c>
      <c r="E22" s="4">
        <v>227.428</v>
      </c>
      <c r="F22" s="1">
        <f>$P$7*(A22^$P$8)*EXP($P$9*$F$2)</f>
        <v>323.61169617410576</v>
      </c>
      <c r="G22" s="1">
        <f>$P$7*(A22^$P$8)*EXP($P$9*$G$2)</f>
        <v>250.77126524404079</v>
      </c>
      <c r="H22" s="1">
        <f>$P$7*(A22^$P$8)*EXP($P$9*$H$2)</f>
        <v>195.06720643037806</v>
      </c>
      <c r="I22" s="1">
        <f>$P$7*(A22^$P$8)*EXP($P$9*$I$2)</f>
        <v>151.16032807988657</v>
      </c>
      <c r="J22" s="9">
        <f t="shared" si="5"/>
        <v>0.13009946997632921</v>
      </c>
      <c r="K22" s="9">
        <f t="shared" si="6"/>
        <v>0.20019880831263176</v>
      </c>
      <c r="L22" s="9">
        <f t="shared" si="7"/>
        <v>0.26696501647678927</v>
      </c>
      <c r="M22" s="9">
        <f t="shared" si="8"/>
        <v>0.33534864625337879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thickTop="1" thickBot="1" x14ac:dyDescent="0.35">
      <c r="A23" s="3">
        <v>100</v>
      </c>
      <c r="B23" s="4">
        <v>351.608</v>
      </c>
      <c r="C23" s="4">
        <v>297.24599999999998</v>
      </c>
      <c r="D23" s="4">
        <v>253.04300000000001</v>
      </c>
      <c r="E23" s="4">
        <v>216.917</v>
      </c>
      <c r="F23" s="1">
        <f>$P$7*(A23^$P$8)*EXP($P$9*$F$2)</f>
        <v>310.42543831444033</v>
      </c>
      <c r="G23" s="1">
        <f>$P$7*(A23^$P$8)*EXP($P$9*$G$2)</f>
        <v>240.55304814497947</v>
      </c>
      <c r="H23" s="1">
        <f>$P$7*(A23^$P$8)*EXP($P$9*$H$2)</f>
        <v>187.1187715797054</v>
      </c>
      <c r="I23" s="1">
        <f>$P$7*(A23^$P$8)*EXP($P$9*$I$2)</f>
        <v>145.00097386686505</v>
      </c>
      <c r="J23" s="9">
        <f t="shared" si="5"/>
        <v>0.11712635004197765</v>
      </c>
      <c r="K23" s="9">
        <f t="shared" si="6"/>
        <v>0.19072738356452404</v>
      </c>
      <c r="L23" s="9">
        <f t="shared" si="7"/>
        <v>0.26052579372001838</v>
      </c>
      <c r="M23" s="9">
        <f t="shared" si="8"/>
        <v>0.33153706778691827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thickTop="1" thickBot="1" x14ac:dyDescent="0.35">
      <c r="A24" s="3">
        <v>125.893</v>
      </c>
      <c r="B24" s="4">
        <v>331.14</v>
      </c>
      <c r="C24" s="4">
        <v>280.791</v>
      </c>
      <c r="D24" s="4">
        <v>239.76</v>
      </c>
      <c r="E24" s="4">
        <v>206.154</v>
      </c>
      <c r="F24" s="1">
        <f>$P$7*(A24^$P$8)*EXP($P$9*$F$2)</f>
        <v>297.77630285130414</v>
      </c>
      <c r="G24" s="1">
        <f>$P$7*(A24^$P$8)*EXP($P$9*$G$2)</f>
        <v>230.75105476267805</v>
      </c>
      <c r="H24" s="1">
        <f>$P$7*(A24^$P$8)*EXP($P$9*$H$2)</f>
        <v>179.49410427711848</v>
      </c>
      <c r="I24" s="1">
        <f>$P$7*(A24^$P$8)*EXP($P$9*$I$2)</f>
        <v>139.09251169093093</v>
      </c>
      <c r="J24" s="9">
        <f t="shared" si="5"/>
        <v>0.10075405311558812</v>
      </c>
      <c r="K24" s="9">
        <f t="shared" si="6"/>
        <v>0.17821064506099535</v>
      </c>
      <c r="L24" s="9">
        <f t="shared" si="7"/>
        <v>0.25135925810344306</v>
      </c>
      <c r="M24" s="9">
        <f t="shared" si="8"/>
        <v>0.32529802142606529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thickTop="1" thickBot="1" x14ac:dyDescent="0.35">
      <c r="A25" s="3">
        <v>158.489</v>
      </c>
      <c r="B25" s="4">
        <v>310.75</v>
      </c>
      <c r="C25" s="4">
        <v>264.30099999999999</v>
      </c>
      <c r="D25" s="4">
        <v>226.364</v>
      </c>
      <c r="E25" s="4">
        <v>195.226</v>
      </c>
      <c r="F25" s="1">
        <f>$P$7*(A25^$P$8)*EXP($P$9*$F$2)</f>
        <v>285.6430712052819</v>
      </c>
      <c r="G25" s="1">
        <f>$P$7*(A25^$P$8)*EXP($P$9*$G$2)</f>
        <v>221.34884252083421</v>
      </c>
      <c r="H25" s="1">
        <f>$P$7*(A25^$P$8)*EXP($P$9*$H$2)</f>
        <v>172.18041435137224</v>
      </c>
      <c r="I25" s="1">
        <f>$P$7*(A25^$P$8)*EXP($P$9*$I$2)</f>
        <v>133.42503026808629</v>
      </c>
      <c r="J25" s="9">
        <f t="shared" si="5"/>
        <v>8.0794622026446022E-2</v>
      </c>
      <c r="K25" s="9">
        <f t="shared" si="6"/>
        <v>0.16251227758943695</v>
      </c>
      <c r="L25" s="9">
        <f t="shared" si="7"/>
        <v>0.23936485328333024</v>
      </c>
      <c r="M25" s="9">
        <f t="shared" si="8"/>
        <v>0.31656116363554909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thickTop="1" thickBot="1" x14ac:dyDescent="0.35">
      <c r="A26" s="3">
        <v>199.52600000000001</v>
      </c>
      <c r="B26" s="4">
        <v>290.57600000000002</v>
      </c>
      <c r="C26" s="4">
        <v>247.892</v>
      </c>
      <c r="D26" s="4">
        <v>212.95400000000001</v>
      </c>
      <c r="E26" s="4">
        <v>184.21799999999999</v>
      </c>
      <c r="F26" s="1">
        <f>$P$7*(A26^$P$8)*EXP($P$9*$F$2)</f>
        <v>274.00389936546662</v>
      </c>
      <c r="G26" s="1">
        <f>$P$7*(A26^$P$8)*EXP($P$9*$G$2)</f>
        <v>212.32948418746616</v>
      </c>
      <c r="H26" s="1">
        <f>$P$7*(A26^$P$8)*EXP($P$9*$H$2)</f>
        <v>165.16453463256755</v>
      </c>
      <c r="I26" s="1">
        <f>$P$7*(A26^$P$8)*EXP($P$9*$I$2)</f>
        <v>127.98832617276184</v>
      </c>
      <c r="J26" s="9">
        <f t="shared" si="5"/>
        <v>5.7031897453793147E-2</v>
      </c>
      <c r="K26" s="9">
        <f t="shared" si="6"/>
        <v>0.14345971557183707</v>
      </c>
      <c r="L26" s="9">
        <f t="shared" si="7"/>
        <v>0.2244121517672007</v>
      </c>
      <c r="M26" s="9">
        <f t="shared" si="8"/>
        <v>0.30523441698008963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thickTop="1" thickBot="1" x14ac:dyDescent="0.35">
      <c r="A27" s="3">
        <v>251.18899999999999</v>
      </c>
      <c r="B27" s="4">
        <v>270.74200000000002</v>
      </c>
      <c r="C27" s="4">
        <v>231.672</v>
      </c>
      <c r="D27" s="4">
        <v>199.624</v>
      </c>
      <c r="E27" s="4">
        <v>173.21100000000001</v>
      </c>
      <c r="F27" s="1">
        <f>$P$7*(A27^$P$8)*EXP($P$9*$F$2)</f>
        <v>262.83890986015223</v>
      </c>
      <c r="G27" s="1">
        <f>$P$7*(A27^$P$8)*EXP($P$9*$G$2)</f>
        <v>203.67757642954081</v>
      </c>
      <c r="H27" s="1">
        <f>$P$7*(A27^$P$8)*EXP($P$9*$H$2)</f>
        <v>158.43448334463625</v>
      </c>
      <c r="I27" s="1">
        <f>$P$7*(A27^$P$8)*EXP($P$9*$I$2)</f>
        <v>122.77311455777802</v>
      </c>
      <c r="J27" s="9">
        <f t="shared" si="5"/>
        <v>2.9190484445884977E-2</v>
      </c>
      <c r="K27" s="9">
        <f t="shared" si="6"/>
        <v>0.12083645658715421</v>
      </c>
      <c r="L27" s="9">
        <f t="shared" si="7"/>
        <v>0.20633549400554918</v>
      </c>
      <c r="M27" s="9">
        <f t="shared" si="8"/>
        <v>0.29119331591077929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thickTop="1" thickBot="1" x14ac:dyDescent="0.35">
      <c r="A28" s="3">
        <v>316.22800000000001</v>
      </c>
      <c r="B28" s="4">
        <v>251.36199999999999</v>
      </c>
      <c r="C28" s="4">
        <v>215.74100000000001</v>
      </c>
      <c r="D28" s="4">
        <v>186.46100000000001</v>
      </c>
      <c r="E28" s="4">
        <v>162.28</v>
      </c>
      <c r="F28" s="1">
        <f>$P$7*(A28^$P$8)*EXP($P$9*$F$2)</f>
        <v>252.1290149726905</v>
      </c>
      <c r="G28" s="1">
        <f>$P$7*(A28^$P$8)*EXP($P$9*$G$2)</f>
        <v>195.37832790635233</v>
      </c>
      <c r="H28" s="1">
        <f>$P$7*(A28^$P$8)*EXP($P$9*$H$2)</f>
        <v>151.97875476140183</v>
      </c>
      <c r="I28" s="1">
        <f>$P$7*(A28^$P$8)*EXP($P$9*$I$2)</f>
        <v>117.77047947372706</v>
      </c>
      <c r="J28" s="9">
        <f t="shared" si="5"/>
        <v>-3.0514356692360172E-3</v>
      </c>
      <c r="K28" s="9">
        <f t="shared" si="6"/>
        <v>9.4384804435168501E-2</v>
      </c>
      <c r="L28" s="9">
        <f t="shared" si="7"/>
        <v>0.18493006708425988</v>
      </c>
      <c r="M28" s="9">
        <f t="shared" si="8"/>
        <v>0.27427606930165721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thickTop="1" thickBot="1" x14ac:dyDescent="0.35">
      <c r="A29" s="3">
        <v>398.10700000000003</v>
      </c>
      <c r="B29" s="4">
        <v>232.53700000000001</v>
      </c>
      <c r="C29" s="4">
        <v>200.18899999999999</v>
      </c>
      <c r="D29" s="4">
        <v>173.54400000000001</v>
      </c>
      <c r="E29" s="4">
        <v>151.49600000000001</v>
      </c>
      <c r="F29" s="1">
        <f>$P$7*(A29^$P$8)*EXP($P$9*$F$2)</f>
        <v>241.85553739014233</v>
      </c>
      <c r="G29" s="1">
        <f>$P$7*(A29^$P$8)*EXP($P$9*$G$2)</f>
        <v>187.41726530481452</v>
      </c>
      <c r="H29" s="1">
        <f>$P$7*(A29^$P$8)*EXP($P$9*$H$2)</f>
        <v>145.78609054053075</v>
      </c>
      <c r="I29" s="1">
        <f>$P$7*(A29^$P$8)*EXP($P$9*$I$2)</f>
        <v>112.97169667242855</v>
      </c>
      <c r="J29" s="9">
        <f t="shared" si="5"/>
        <v>-4.0073353445440184E-2</v>
      </c>
      <c r="K29" s="9">
        <f t="shared" si="6"/>
        <v>6.3798384003044481E-2</v>
      </c>
      <c r="L29" s="9">
        <f t="shared" si="7"/>
        <v>0.15994738774875109</v>
      </c>
      <c r="M29" s="9">
        <f t="shared" si="8"/>
        <v>0.25429254453960143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thickTop="1" thickBot="1" x14ac:dyDescent="0.35">
      <c r="A30" s="3">
        <v>501.18700000000001</v>
      </c>
      <c r="B30" s="4">
        <v>214.35400000000001</v>
      </c>
      <c r="C30" s="4">
        <v>185.095</v>
      </c>
      <c r="D30" s="4">
        <v>160.946</v>
      </c>
      <c r="E30" s="4">
        <v>140.92500000000001</v>
      </c>
      <c r="F30" s="1">
        <f>$P$7*(A30^$P$8)*EXP($P$9*$F$2)</f>
        <v>232.00062485639143</v>
      </c>
      <c r="G30" s="1">
        <f>$P$7*(A30^$P$8)*EXP($P$9*$G$2)</f>
        <v>179.7805546600037</v>
      </c>
      <c r="H30" s="1">
        <f>$P$7*(A30^$P$8)*EXP($P$9*$H$2)</f>
        <v>139.84572966883886</v>
      </c>
      <c r="I30" s="1">
        <f>$P$7*(A30^$P$8)*EXP($P$9*$I$2)</f>
        <v>108.36842729307052</v>
      </c>
      <c r="J30" s="9">
        <f t="shared" si="5"/>
        <v>-8.232468186453909E-2</v>
      </c>
      <c r="K30" s="9">
        <f t="shared" si="6"/>
        <v>2.8711987573928507E-2</v>
      </c>
      <c r="L30" s="9">
        <f t="shared" si="7"/>
        <v>0.13110155164565221</v>
      </c>
      <c r="M30" s="9">
        <f t="shared" si="8"/>
        <v>0.23102056205023583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thickTop="1" thickBot="1" x14ac:dyDescent="0.35">
      <c r="A31" s="3">
        <v>630.95699999999999</v>
      </c>
      <c r="B31" s="4">
        <v>196.88800000000001</v>
      </c>
      <c r="C31" s="4">
        <v>170.529</v>
      </c>
      <c r="D31" s="4">
        <v>148.72999999999999</v>
      </c>
      <c r="E31" s="4">
        <v>130.624</v>
      </c>
      <c r="F31" s="1">
        <f>$P$7*(A31^$P$8)*EXP($P$9*$F$2)</f>
        <v>222.54727315228766</v>
      </c>
      <c r="G31" s="1">
        <f>$P$7*(A31^$P$8)*EXP($P$9*$G$2)</f>
        <v>172.45501916279599</v>
      </c>
      <c r="H31" s="1">
        <f>$P$7*(A31^$P$8)*EXP($P$9*$H$2)</f>
        <v>134.147422314301</v>
      </c>
      <c r="I31" s="1">
        <f>$P$7*(A31^$P$8)*EXP($P$9*$I$2)</f>
        <v>103.95272859632725</v>
      </c>
      <c r="J31" s="9">
        <f t="shared" si="5"/>
        <v>-0.13032421047645185</v>
      </c>
      <c r="K31" s="9">
        <f t="shared" si="6"/>
        <v>-1.1294379036973157E-2</v>
      </c>
      <c r="L31" s="9">
        <f t="shared" si="7"/>
        <v>9.8047318534922309E-2</v>
      </c>
      <c r="M31" s="9">
        <f t="shared" si="8"/>
        <v>0.2041835451653046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thickTop="1" thickBot="1" x14ac:dyDescent="0.35">
      <c r="A32" s="3">
        <v>794.32799999999997</v>
      </c>
      <c r="B32" s="4">
        <v>180.2</v>
      </c>
      <c r="C32" s="4">
        <v>156.54900000000001</v>
      </c>
      <c r="D32" s="4">
        <v>136.95099999999999</v>
      </c>
      <c r="E32" s="4">
        <v>120.643</v>
      </c>
      <c r="F32" s="1">
        <f>$P$7*(A32^$P$8)*EXP($P$9*$F$2)</f>
        <v>213.47910533780751</v>
      </c>
      <c r="G32" s="1">
        <f>$P$7*(A32^$P$8)*EXP($P$9*$G$2)</f>
        <v>165.42796809150522</v>
      </c>
      <c r="H32" s="1">
        <f>$P$7*(A32^$P$8)*EXP($P$9*$H$2)</f>
        <v>128.68129675726667</v>
      </c>
      <c r="I32" s="1">
        <f>$P$7*(A32^$P$8)*EXP($P$9*$I$2)</f>
        <v>99.716950847482195</v>
      </c>
      <c r="J32" s="9">
        <f t="shared" si="5"/>
        <v>-0.18467871996563553</v>
      </c>
      <c r="K32" s="9">
        <f t="shared" si="6"/>
        <v>-5.6716862397749035E-2</v>
      </c>
      <c r="L32" s="9">
        <f t="shared" si="7"/>
        <v>6.0384394730475341E-2</v>
      </c>
      <c r="M32" s="9">
        <f t="shared" si="8"/>
        <v>0.17345431688964802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thickTop="1" thickBot="1" x14ac:dyDescent="0.35">
      <c r="A33" s="3">
        <v>1000</v>
      </c>
      <c r="B33" s="4">
        <v>164.33799999999999</v>
      </c>
      <c r="C33" s="4">
        <v>143.202</v>
      </c>
      <c r="D33" s="4">
        <v>125.655</v>
      </c>
      <c r="E33" s="4">
        <v>111.02800000000001</v>
      </c>
      <c r="F33" s="1">
        <f>$P$7*(A33^$P$8)*EXP($P$9*$F$2)</f>
        <v>204.78043787950745</v>
      </c>
      <c r="G33" s="1">
        <f>$P$7*(A33^$P$8)*EXP($P$9*$G$2)</f>
        <v>158.68724805497888</v>
      </c>
      <c r="H33" s="1">
        <f>$P$7*(A33^$P$8)*EXP($P$9*$H$2)</f>
        <v>123.43789925087826</v>
      </c>
      <c r="I33" s="1">
        <f>$P$7*(A33^$P$8)*EXP($P$9*$I$2)</f>
        <v>95.653768204828111</v>
      </c>
      <c r="J33" s="9">
        <f t="shared" si="5"/>
        <v>-0.24609303922104112</v>
      </c>
      <c r="K33" s="9">
        <f t="shared" si="6"/>
        <v>-0.10813569681274621</v>
      </c>
      <c r="L33" s="9">
        <f t="shared" si="7"/>
        <v>1.7644349601064351E-2</v>
      </c>
      <c r="M33" s="9">
        <f t="shared" si="8"/>
        <v>0.13847166296044144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thickTop="1" thickBot="1" x14ac:dyDescent="0.35">
      <c r="A34" s="3">
        <v>1258.93</v>
      </c>
      <c r="B34" s="4">
        <v>149.33799999999999</v>
      </c>
      <c r="C34" s="4">
        <v>130.52600000000001</v>
      </c>
      <c r="D34" s="4">
        <v>114.879</v>
      </c>
      <c r="E34" s="4">
        <v>101.815</v>
      </c>
      <c r="F34" s="1">
        <f>$P$7*(A34^$P$8)*EXP($P$9*$F$2)</f>
        <v>196.43609756705391</v>
      </c>
      <c r="G34" s="1">
        <f>$P$7*(A34^$P$8)*EXP($P$9*$G$2)</f>
        <v>152.22110111863626</v>
      </c>
      <c r="H34" s="1">
        <f>$P$7*(A34^$P$8)*EXP($P$9*$H$2)</f>
        <v>118.40808366170691</v>
      </c>
      <c r="I34" s="1">
        <f>$P$7*(A34^$P$8)*EXP($P$9*$I$2)</f>
        <v>91.756093200640095</v>
      </c>
      <c r="J34" s="9">
        <f t="shared" si="5"/>
        <v>-0.31537919060824382</v>
      </c>
      <c r="K34" s="9">
        <f t="shared" si="6"/>
        <v>-0.16621287037552857</v>
      </c>
      <c r="L34" s="9">
        <f t="shared" si="7"/>
        <v>-3.072000680461099E-2</v>
      </c>
      <c r="M34" s="9">
        <f t="shared" si="8"/>
        <v>9.8795922009133258E-2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thickTop="1" thickBot="1" x14ac:dyDescent="0.35">
      <c r="A35" s="3">
        <v>1584.89</v>
      </c>
      <c r="B35" s="4">
        <v>135.22300000000001</v>
      </c>
      <c r="C35" s="4">
        <v>118.547</v>
      </c>
      <c r="D35" s="4">
        <v>104.65300000000001</v>
      </c>
      <c r="E35" s="4">
        <v>93.032899999999998</v>
      </c>
      <c r="F35" s="1">
        <f>$P$7*(A35^$P$8)*EXP($P$9*$F$2)</f>
        <v>188.43208699737514</v>
      </c>
      <c r="G35" s="1">
        <f>$P$7*(A35^$P$8)*EXP($P$9*$G$2)</f>
        <v>146.01868049751897</v>
      </c>
      <c r="H35" s="1">
        <f>$P$7*(A35^$P$8)*EXP($P$9*$H$2)</f>
        <v>113.58341261141688</v>
      </c>
      <c r="I35" s="1">
        <f>$P$7*(A35^$P$8)*EXP($P$9*$I$2)</f>
        <v>88.017387591506008</v>
      </c>
      <c r="J35" s="9">
        <f t="shared" si="5"/>
        <v>-0.39349139567510794</v>
      </c>
      <c r="K35" s="9">
        <f t="shared" si="6"/>
        <v>-0.23173661499252596</v>
      </c>
      <c r="L35" s="9">
        <f t="shared" si="7"/>
        <v>-8.5333555764448885E-2</v>
      </c>
      <c r="M35" s="9">
        <f t="shared" si="8"/>
        <v>5.3911169150848676E-2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thickTop="1" thickBot="1" x14ac:dyDescent="0.35">
      <c r="A36" s="3">
        <v>1995.26</v>
      </c>
      <c r="B36" s="4">
        <v>122.005</v>
      </c>
      <c r="C36" s="4">
        <v>107.28400000000001</v>
      </c>
      <c r="D36" s="4">
        <v>94.997200000000007</v>
      </c>
      <c r="E36" s="4">
        <v>84.705200000000005</v>
      </c>
      <c r="F36" s="1">
        <f>$P$7*(A36^$P$8)*EXP($P$9*$F$2)</f>
        <v>180.75399618479844</v>
      </c>
      <c r="G36" s="1">
        <f>$P$7*(A36^$P$8)*EXP($P$9*$G$2)</f>
        <v>140.06881969059498</v>
      </c>
      <c r="H36" s="1">
        <f>$P$7*(A36^$P$8)*EXP($P$9*$H$2)</f>
        <v>108.95520002443335</v>
      </c>
      <c r="I36" s="1">
        <f>$P$7*(A36^$P$8)*EXP($P$9*$I$2)</f>
        <v>84.43092041501734</v>
      </c>
      <c r="J36" s="9">
        <f t="shared" si="5"/>
        <v>-0.4815294142436658</v>
      </c>
      <c r="K36" s="9">
        <f t="shared" si="6"/>
        <v>-0.30558908775395183</v>
      </c>
      <c r="L36" s="9">
        <f t="shared" si="7"/>
        <v>-0.14693064663414654</v>
      </c>
      <c r="M36" s="9">
        <f t="shared" si="8"/>
        <v>3.2380489625508813E-3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thickTop="1" thickBot="1" x14ac:dyDescent="0.35">
      <c r="A37" s="3">
        <v>2511.89</v>
      </c>
      <c r="B37" s="4">
        <v>109.687</v>
      </c>
      <c r="C37" s="4">
        <v>96.744100000000003</v>
      </c>
      <c r="D37" s="4">
        <v>85.924499999999995</v>
      </c>
      <c r="E37" s="4">
        <v>76.847800000000007</v>
      </c>
      <c r="F37" s="1">
        <f>$P$7*(A37^$P$8)*EXP($P$9*$F$2)</f>
        <v>173.38871242379929</v>
      </c>
      <c r="G37" s="1">
        <f>$P$7*(A37^$P$8)*EXP($P$9*$G$2)</f>
        <v>134.3613574775066</v>
      </c>
      <c r="H37" s="1">
        <f>$P$7*(A37^$P$8)*EXP($P$9*$H$2)</f>
        <v>104.51554180190681</v>
      </c>
      <c r="I37" s="1">
        <f>$P$7*(A37^$P$8)*EXP($P$9*$I$2)</f>
        <v>80.990566673553346</v>
      </c>
      <c r="J37" s="9">
        <f t="shared" si="5"/>
        <v>-0.58075899991611857</v>
      </c>
      <c r="K37" s="9">
        <f t="shared" si="6"/>
        <v>-0.38883257457050713</v>
      </c>
      <c r="L37" s="9">
        <f t="shared" si="7"/>
        <v>-0.21636485288720694</v>
      </c>
      <c r="M37" s="9">
        <f t="shared" si="8"/>
        <v>-5.3908721831377591E-2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thickTop="1" thickBot="1" x14ac:dyDescent="0.35">
      <c r="A38" s="3">
        <v>3162.28</v>
      </c>
      <c r="B38" s="4">
        <v>98.260099999999994</v>
      </c>
      <c r="C38" s="4">
        <v>86.928700000000006</v>
      </c>
      <c r="D38" s="4">
        <v>77.441000000000003</v>
      </c>
      <c r="E38" s="4">
        <v>69.470600000000005</v>
      </c>
      <c r="F38" s="1">
        <f>$P$7*(A38^$P$8)*EXP($P$9*$F$2)</f>
        <v>166.32364399188697</v>
      </c>
      <c r="G38" s="1">
        <f>$P$7*(A38^$P$8)*EXP($P$9*$G$2)</f>
        <v>128.88653635499321</v>
      </c>
      <c r="H38" s="1">
        <f>$P$7*(A38^$P$8)*EXP($P$9*$H$2)</f>
        <v>100.25684788402343</v>
      </c>
      <c r="I38" s="1">
        <f>$P$7*(A38^$P$8)*EXP($P$9*$I$2)</f>
        <v>77.690444722769016</v>
      </c>
      <c r="J38" s="9">
        <f t="shared" si="5"/>
        <v>-0.692687509903684</v>
      </c>
      <c r="K38" s="9">
        <f t="shared" si="6"/>
        <v>-0.4826695482043698</v>
      </c>
      <c r="L38" s="9">
        <f t="shared" si="7"/>
        <v>-0.29462233034211111</v>
      </c>
      <c r="M38" s="9">
        <f t="shared" si="8"/>
        <v>-0.11832119951128982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thickTop="1" thickBot="1" x14ac:dyDescent="0.35">
      <c r="A39" s="3">
        <v>3981.07</v>
      </c>
      <c r="B39" s="4">
        <v>87.709900000000005</v>
      </c>
      <c r="C39" s="4">
        <v>77.830500000000001</v>
      </c>
      <c r="D39" s="4">
        <v>69.546099999999996</v>
      </c>
      <c r="E39" s="4">
        <v>62.577500000000001</v>
      </c>
      <c r="F39" s="1">
        <f>$P$7*(A39^$P$8)*EXP($P$9*$F$2)</f>
        <v>159.54646990034715</v>
      </c>
      <c r="G39" s="1">
        <f>$P$7*(A39^$P$8)*EXP($P$9*$G$2)</f>
        <v>123.63480861521393</v>
      </c>
      <c r="H39" s="1">
        <f>$P$7*(A39^$P$8)*EXP($P$9*$H$2)</f>
        <v>96.171691404333757</v>
      </c>
      <c r="I39" s="1">
        <f>$P$7*(A39^$P$8)*EXP($P$9*$I$2)</f>
        <v>74.524799379157855</v>
      </c>
      <c r="J39" s="9">
        <f t="shared" si="5"/>
        <v>-0.81902464716465462</v>
      </c>
      <c r="K39" s="9">
        <f t="shared" si="6"/>
        <v>-0.58851361118345547</v>
      </c>
      <c r="L39" s="9">
        <f t="shared" si="7"/>
        <v>-0.38284808787744767</v>
      </c>
      <c r="M39" s="9">
        <f t="shared" si="8"/>
        <v>-0.19092004920551084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thickTop="1" thickBot="1" x14ac:dyDescent="0.35">
      <c r="A40" s="3">
        <v>5011.87</v>
      </c>
      <c r="B40" s="4">
        <v>78.013199999999998</v>
      </c>
      <c r="C40" s="4">
        <v>69.436000000000007</v>
      </c>
      <c r="D40" s="4">
        <v>62.2333</v>
      </c>
      <c r="E40" s="4">
        <v>56.167299999999997</v>
      </c>
      <c r="F40" s="1">
        <f>$P$7*(A40^$P$8)*EXP($P$9*$F$2)</f>
        <v>153.04541343125211</v>
      </c>
      <c r="G40" s="1">
        <f>$P$7*(A40^$P$8)*EXP($P$9*$G$2)</f>
        <v>118.59704831343295</v>
      </c>
      <c r="H40" s="1">
        <f>$P$7*(A40^$P$8)*EXP($P$9*$H$2)</f>
        <v>92.252973572855154</v>
      </c>
      <c r="I40" s="1">
        <f>$P$7*(A40^$P$8)*EXP($P$9*$I$2)</f>
        <v>71.488129690292311</v>
      </c>
      <c r="J40" s="9">
        <f t="shared" si="5"/>
        <v>-0.96178869000697476</v>
      </c>
      <c r="K40" s="9">
        <f t="shared" si="6"/>
        <v>-0.70800518914443422</v>
      </c>
      <c r="L40" s="9">
        <f t="shared" si="7"/>
        <v>-0.48237315991366608</v>
      </c>
      <c r="M40" s="9">
        <f t="shared" si="8"/>
        <v>-0.2727713400909838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thickTop="1" thickBot="1" x14ac:dyDescent="0.35">
      <c r="A41" s="3">
        <v>6309.57</v>
      </c>
      <c r="B41" s="4">
        <v>69.140900000000002</v>
      </c>
      <c r="C41" s="4">
        <v>61.725900000000003</v>
      </c>
      <c r="D41" s="4">
        <v>55.4908</v>
      </c>
      <c r="E41" s="4">
        <v>50.233899999999998</v>
      </c>
      <c r="F41" s="1">
        <f>$P$7*(A41^$P$8)*EXP($P$9*$F$2)</f>
        <v>146.80925729692632</v>
      </c>
      <c r="G41" s="1">
        <f>$P$7*(A41^$P$8)*EXP($P$9*$G$2)</f>
        <v>113.76456301530298</v>
      </c>
      <c r="H41" s="1">
        <f>$P$7*(A41^$P$8)*EXP($P$9*$H$2)</f>
        <v>88.493932813920011</v>
      </c>
      <c r="I41" s="1">
        <f>$P$7*(A41^$P$8)*EXP($P$9*$I$2)</f>
        <v>68.5751960158712</v>
      </c>
      <c r="J41" s="9">
        <f t="shared" si="5"/>
        <v>-1.1233344850432423</v>
      </c>
      <c r="K41" s="9">
        <f t="shared" si="6"/>
        <v>-0.8430604173499775</v>
      </c>
      <c r="L41" s="9">
        <f t="shared" si="7"/>
        <v>-0.59474963082024423</v>
      </c>
      <c r="M41" s="9">
        <f t="shared" si="8"/>
        <v>-0.36511789878689893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thickTop="1" thickBot="1" x14ac:dyDescent="0.35">
      <c r="A42" s="3">
        <v>7943.28</v>
      </c>
      <c r="B42" s="4">
        <v>61.059100000000001</v>
      </c>
      <c r="C42" s="4">
        <v>54.676099999999998</v>
      </c>
      <c r="D42" s="4">
        <v>49.302300000000002</v>
      </c>
      <c r="E42" s="4">
        <v>44.767000000000003</v>
      </c>
      <c r="F42" s="1">
        <f>$P$7*(A42^$P$8)*EXP($P$9*$F$2)</f>
        <v>140.82719801113711</v>
      </c>
      <c r="G42" s="1">
        <f>$P$7*(A42^$P$8)*EXP($P$9*$G$2)</f>
        <v>109.12898094704813</v>
      </c>
      <c r="H42" s="1">
        <f>$P$7*(A42^$P$8)*EXP($P$9*$H$2)</f>
        <v>84.888056983795508</v>
      </c>
      <c r="I42" s="1">
        <f>$P$7*(A42^$P$8)*EXP($P$9*$I$2)</f>
        <v>65.7809520039158</v>
      </c>
      <c r="J42" s="9">
        <f t="shared" si="5"/>
        <v>-1.3064080212636136</v>
      </c>
      <c r="K42" s="9">
        <f t="shared" si="6"/>
        <v>-0.9959174291335362</v>
      </c>
      <c r="L42" s="9">
        <f t="shared" si="7"/>
        <v>-0.72178695484380051</v>
      </c>
      <c r="M42" s="9">
        <f t="shared" si="8"/>
        <v>-0.46940719735331371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thickTop="1" thickBot="1" x14ac:dyDescent="0.35">
      <c r="A43" s="3">
        <v>10000</v>
      </c>
      <c r="B43" s="4">
        <v>53.729599999999998</v>
      </c>
      <c r="C43" s="4">
        <v>48.258800000000001</v>
      </c>
      <c r="D43" s="4">
        <v>43.647599999999997</v>
      </c>
      <c r="E43" s="4">
        <v>39.752699999999997</v>
      </c>
      <c r="F43" s="1">
        <f>$P$7*(A43^$P$8)*EXP($P$9*$F$2)</f>
        <v>135.0888895118363</v>
      </c>
      <c r="G43" s="1">
        <f>$P$7*(A43^$P$8)*EXP($P$9*$G$2)</f>
        <v>104.68228479934123</v>
      </c>
      <c r="H43" s="1">
        <f>$P$7*(A43^$P$8)*EXP($P$9*$H$2)</f>
        <v>81.429109665673607</v>
      </c>
      <c r="I43" s="1">
        <f>$P$7*(A43^$P$8)*EXP($P$9*$I$2)</f>
        <v>63.100564967128228</v>
      </c>
      <c r="J43" s="9">
        <f t="shared" si="5"/>
        <v>-1.5142359055685561</v>
      </c>
      <c r="K43" s="9">
        <f t="shared" si="6"/>
        <v>-1.1691854086579283</v>
      </c>
      <c r="L43" s="9">
        <f t="shared" si="7"/>
        <v>-0.86560337030383372</v>
      </c>
      <c r="M43" s="9">
        <f t="shared" si="8"/>
        <v>-0.58732777816672155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thickTop="1" thickBot="1" x14ac:dyDescent="0.35">
      <c r="A44" s="3">
        <v>12589.3</v>
      </c>
      <c r="B44" s="4">
        <v>47.1113</v>
      </c>
      <c r="C44" s="4">
        <v>42.442700000000002</v>
      </c>
      <c r="D44" s="4">
        <v>38.503700000000002</v>
      </c>
      <c r="E44" s="4">
        <v>35.174199999999999</v>
      </c>
      <c r="F44" s="1">
        <f>$P$7*(A44^$P$8)*EXP($P$9*$F$2)</f>
        <v>129.58432238525629</v>
      </c>
      <c r="G44" s="1">
        <f>$P$7*(A44^$P$8)*EXP($P$9*$G$2)</f>
        <v>100.41671813635335</v>
      </c>
      <c r="H44" s="1">
        <f>$P$7*(A44^$P$8)*EXP($P$9*$H$2)</f>
        <v>78.111057368167138</v>
      </c>
      <c r="I44" s="1">
        <f>$P$7*(A44^$P$8)*EXP($P$9*$I$2)</f>
        <v>60.529359467979852</v>
      </c>
      <c r="J44" s="9">
        <f t="shared" si="5"/>
        <v>-1.7505995883207699</v>
      </c>
      <c r="K44" s="9">
        <f t="shared" si="6"/>
        <v>-1.3659361477086365</v>
      </c>
      <c r="L44" s="9">
        <f t="shared" si="7"/>
        <v>-1.0286636704567909</v>
      </c>
      <c r="M44" s="9">
        <f t="shared" si="8"/>
        <v>-0.72084537723615183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thickTop="1" thickBot="1" x14ac:dyDescent="0.35">
      <c r="A45" s="3">
        <v>15848.9</v>
      </c>
      <c r="B45" s="4">
        <v>41.160800000000002</v>
      </c>
      <c r="C45" s="4">
        <v>37.194299999999998</v>
      </c>
      <c r="D45" s="4">
        <v>33.844799999999999</v>
      </c>
      <c r="E45" s="4">
        <v>31.011900000000001</v>
      </c>
      <c r="F45" s="1">
        <f>$P$7*(A45^$P$8)*EXP($P$9*$F$2)</f>
        <v>124.30426287031813</v>
      </c>
      <c r="G45" s="1">
        <f>$P$7*(A45^$P$8)*EXP($P$9*$G$2)</f>
        <v>96.325125586458284</v>
      </c>
      <c r="H45" s="1">
        <f>$P$7*(A45^$P$8)*EXP($P$9*$H$2)</f>
        <v>74.928334149130606</v>
      </c>
      <c r="I45" s="1">
        <f>$P$7*(A45^$P$8)*EXP($P$9*$I$2)</f>
        <v>58.063022379440334</v>
      </c>
      <c r="J45" s="9">
        <f t="shared" si="5"/>
        <v>-2.0199671257681611</v>
      </c>
      <c r="K45" s="9">
        <f t="shared" si="6"/>
        <v>-1.5897819178330628</v>
      </c>
      <c r="L45" s="9">
        <f t="shared" si="7"/>
        <v>-1.2138802459796072</v>
      </c>
      <c r="M45" s="9">
        <f t="shared" si="8"/>
        <v>-0.87228200721143601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thickTop="1" thickBot="1" x14ac:dyDescent="0.35">
      <c r="A46" s="3">
        <v>19952.599999999999</v>
      </c>
      <c r="B46" s="4">
        <v>35.833599999999997</v>
      </c>
      <c r="C46" s="4">
        <v>32.478700000000003</v>
      </c>
      <c r="D46" s="4">
        <v>29.6435</v>
      </c>
      <c r="E46" s="4">
        <v>27.244700000000002</v>
      </c>
      <c r="F46" s="1">
        <f>$P$7*(A46^$P$8)*EXP($P$9*$F$2)</f>
        <v>119.239205034802</v>
      </c>
      <c r="G46" s="1">
        <f>$P$7*(A46^$P$8)*EXP($P$9*$G$2)</f>
        <v>92.400140868775949</v>
      </c>
      <c r="H46" s="1">
        <f>$P$7*(A46^$P$8)*EXP($P$9*$H$2)</f>
        <v>71.875210006637118</v>
      </c>
      <c r="I46" s="1">
        <f>$P$7*(A46^$P$8)*EXP($P$9*$I$2)</f>
        <v>55.697113442242035</v>
      </c>
      <c r="J46" s="9">
        <f t="shared" si="5"/>
        <v>-2.3275809585082716</v>
      </c>
      <c r="K46" s="9">
        <f t="shared" si="6"/>
        <v>-1.8449457912039564</v>
      </c>
      <c r="L46" s="9">
        <f t="shared" si="7"/>
        <v>-1.4246532968993917</v>
      </c>
      <c r="M46" s="9">
        <f t="shared" si="8"/>
        <v>-1.0443283810150976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thickTop="1" thickBot="1" x14ac:dyDescent="0.35">
      <c r="A47" s="3">
        <v>25118.9</v>
      </c>
      <c r="B47" s="4">
        <v>31.084599999999998</v>
      </c>
      <c r="C47" s="4">
        <v>28.259799999999998</v>
      </c>
      <c r="D47" s="4">
        <v>25.871099999999998</v>
      </c>
      <c r="E47" s="4">
        <v>23.849699999999999</v>
      </c>
      <c r="F47" s="1">
        <f>$P$7*(A47^$P$8)*EXP($P$9*$F$2)</f>
        <v>114.38049873201358</v>
      </c>
      <c r="G47" s="1">
        <f>$P$7*(A47^$P$8)*EXP($P$9*$G$2)</f>
        <v>88.635060862693834</v>
      </c>
      <c r="H47" s="1">
        <f>$P$7*(A47^$P$8)*EXP($P$9*$H$2)</f>
        <v>68.946470790608615</v>
      </c>
      <c r="I47" s="1">
        <f>$P$7*(A47^$P$8)*EXP($P$9*$I$2)</f>
        <v>53.427592137986785</v>
      </c>
      <c r="J47" s="9">
        <f t="shared" si="5"/>
        <v>-2.6796516195162101</v>
      </c>
      <c r="K47" s="9">
        <f t="shared" si="6"/>
        <v>-2.1364362402668751</v>
      </c>
      <c r="L47" s="9">
        <f t="shared" si="7"/>
        <v>-1.6649995860480853</v>
      </c>
      <c r="M47" s="9">
        <f t="shared" si="8"/>
        <v>-1.2401787921016527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thickTop="1" thickBot="1" x14ac:dyDescent="0.35">
      <c r="A48" s="3">
        <v>31622.799999999999</v>
      </c>
      <c r="B48" s="4">
        <v>26.8688</v>
      </c>
      <c r="C48" s="4">
        <v>24.501200000000001</v>
      </c>
      <c r="D48" s="4">
        <v>22.498200000000001</v>
      </c>
      <c r="E48" s="4">
        <v>20.8033</v>
      </c>
      <c r="F48" s="1">
        <f>$P$7*(A48^$P$8)*EXP($P$9*$F$2)</f>
        <v>109.71983749564222</v>
      </c>
      <c r="G48" s="1">
        <f>$P$7*(A48^$P$8)*EXP($P$9*$G$2)</f>
        <v>85.023448770373477</v>
      </c>
      <c r="H48" s="1">
        <f>$P$7*(A48^$P$8)*EXP($P$9*$H$2)</f>
        <v>66.137109515210867</v>
      </c>
      <c r="I48" s="1">
        <f>$P$7*(A48^$P$8)*EXP($P$9*$I$2)</f>
        <v>51.250578482769349</v>
      </c>
      <c r="J48" s="9">
        <f t="shared" si="5"/>
        <v>-3.0835406678244741</v>
      </c>
      <c r="K48" s="9">
        <f t="shared" si="6"/>
        <v>-2.4701748800211205</v>
      </c>
      <c r="L48" s="9">
        <f t="shared" si="7"/>
        <v>-1.9396622625459312</v>
      </c>
      <c r="M48" s="9">
        <f t="shared" si="8"/>
        <v>-1.4635792630385251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thickTop="1" thickBot="1" x14ac:dyDescent="0.35">
      <c r="A49" s="3">
        <v>39810.699999999997</v>
      </c>
      <c r="B49" s="4">
        <v>23.1419</v>
      </c>
      <c r="C49" s="4">
        <v>21.166699999999999</v>
      </c>
      <c r="D49" s="4">
        <v>19.4953</v>
      </c>
      <c r="E49" s="4">
        <v>18.081199999999999</v>
      </c>
      <c r="F49" s="1">
        <f>$P$7*(A49^$P$8)*EXP($P$9*$F$2)</f>
        <v>105.24909345614958</v>
      </c>
      <c r="G49" s="1">
        <f>$P$7*(A49^$P$8)*EXP($P$9*$G$2)</f>
        <v>81.559006191132937</v>
      </c>
      <c r="H49" s="1">
        <f>$P$7*(A49^$P$8)*EXP($P$9*$H$2)</f>
        <v>63.442226849474643</v>
      </c>
      <c r="I49" s="1">
        <f>$P$7*(A49^$P$8)*EXP($P$9*$I$2)</f>
        <v>49.162275915956926</v>
      </c>
      <c r="J49" s="9">
        <f t="shared" si="5"/>
        <v>-3.5479884303427802</v>
      </c>
      <c r="K49" s="9">
        <f t="shared" si="6"/>
        <v>-2.8531753268640339</v>
      </c>
      <c r="L49" s="9">
        <f t="shared" si="7"/>
        <v>-2.2542318840681927</v>
      </c>
      <c r="M49" s="9">
        <f t="shared" si="8"/>
        <v>-1.7189719662387966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thickTop="1" thickBot="1" x14ac:dyDescent="0.35">
      <c r="A50" s="3">
        <v>50118.7</v>
      </c>
      <c r="B50" s="4">
        <v>19.860900000000001</v>
      </c>
      <c r="C50" s="4">
        <v>18.220800000000001</v>
      </c>
      <c r="D50" s="4">
        <v>16.832899999999999</v>
      </c>
      <c r="E50" s="4">
        <v>15.6593</v>
      </c>
      <c r="F50" s="1">
        <f>$P$7*(A50^$P$8)*EXP($P$9*$F$2)</f>
        <v>100.96049778676961</v>
      </c>
      <c r="G50" s="1">
        <f>$P$7*(A50^$P$8)*EXP($P$9*$G$2)</f>
        <v>78.235712951595872</v>
      </c>
      <c r="H50" s="1">
        <f>$P$7*(A50^$P$8)*EXP($P$9*$H$2)</f>
        <v>60.857139886841225</v>
      </c>
      <c r="I50" s="1">
        <f>$P$7*(A50^$P$8)*EXP($P$9*$I$2)</f>
        <v>47.159055587243337</v>
      </c>
      <c r="J50" s="9">
        <f t="shared" si="5"/>
        <v>-4.0833797958183968</v>
      </c>
      <c r="K50" s="9">
        <f t="shared" si="6"/>
        <v>-3.2937583943403075</v>
      </c>
      <c r="L50" s="9">
        <f t="shared" si="7"/>
        <v>-2.6153687057394288</v>
      </c>
      <c r="M50" s="9">
        <f t="shared" si="8"/>
        <v>-2.011568562275666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thickTop="1" thickBot="1" x14ac:dyDescent="0.35">
      <c r="A51" s="3">
        <v>63095.7</v>
      </c>
      <c r="B51" s="4">
        <v>16.984200000000001</v>
      </c>
      <c r="C51" s="4">
        <v>15.629</v>
      </c>
      <c r="D51" s="4">
        <v>14.4823</v>
      </c>
      <c r="E51" s="4">
        <v>13.513400000000001</v>
      </c>
      <c r="F51" s="1">
        <f>$P$7*(A51^$P$8)*EXP($P$9*$F$2)</f>
        <v>96.846650703855502</v>
      </c>
      <c r="G51" s="1">
        <f>$P$7*(A51^$P$8)*EXP($P$9*$G$2)</f>
        <v>75.047834855101343</v>
      </c>
      <c r="H51" s="1">
        <f>$P$7*(A51^$P$8)*EXP($P$9*$H$2)</f>
        <v>58.377388173188471</v>
      </c>
      <c r="I51" s="1">
        <f>$P$7*(A51^$P$8)*EXP($P$9*$I$2)</f>
        <v>45.237461027851332</v>
      </c>
      <c r="J51" s="9">
        <f t="shared" si="5"/>
        <v>-4.7021614620562344</v>
      </c>
      <c r="K51" s="9">
        <f t="shared" si="6"/>
        <v>-3.8018321616930928</v>
      </c>
      <c r="L51" s="9">
        <f t="shared" si="7"/>
        <v>-3.0309473062419965</v>
      </c>
      <c r="M51" s="9">
        <f t="shared" si="8"/>
        <v>-2.3476002359029797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thickTop="1" thickBot="1" x14ac:dyDescent="0.35">
      <c r="A52" s="3">
        <v>79432.800000000003</v>
      </c>
      <c r="B52" s="4">
        <v>14.4724</v>
      </c>
      <c r="C52" s="4">
        <v>13.358000000000001</v>
      </c>
      <c r="D52" s="4">
        <v>12.4154</v>
      </c>
      <c r="E52" s="4">
        <v>11.62</v>
      </c>
      <c r="F52" s="1">
        <f>$P$7*(A52^$P$8)*EXP($P$9*$F$2)</f>
        <v>92.900425398942673</v>
      </c>
      <c r="G52" s="1">
        <f>$P$7*(A52^$P$8)*EXP($P$9*$G$2)</f>
        <v>71.989849237305151</v>
      </c>
      <c r="H52" s="1">
        <f>$P$7*(A52^$P$8)*EXP($P$9*$H$2)</f>
        <v>55.998675798836992</v>
      </c>
      <c r="I52" s="1">
        <f>$P$7*(A52^$P$8)*EXP($P$9*$I$2)</f>
        <v>43.394163276811923</v>
      </c>
      <c r="J52" s="9">
        <f t="shared" si="5"/>
        <v>-5.4191443989208894</v>
      </c>
      <c r="K52" s="9">
        <f t="shared" si="6"/>
        <v>-4.3892685459878082</v>
      </c>
      <c r="L52" s="9">
        <f t="shared" si="7"/>
        <v>-3.5104205904632146</v>
      </c>
      <c r="M52" s="9">
        <f t="shared" si="8"/>
        <v>-2.7344374592781349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ht="15" thickTop="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9">
        <f>AVERAGE(J3:J52)</f>
        <v>-0.76119887588475876</v>
      </c>
      <c r="K53" s="9">
        <f t="shared" ref="K53:M53" si="9">AVERAGE(K3:K52)</f>
        <v>-0.55127181380617585</v>
      </c>
      <c r="L53" s="9">
        <f t="shared" si="9"/>
        <v>-0.36447858310122477</v>
      </c>
      <c r="M53" s="9">
        <f t="shared" si="9"/>
        <v>-0.18947357410646692</v>
      </c>
      <c r="N53" s="16" t="s">
        <v>20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ht="14.4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14.4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</row>
    <row r="56" spans="1:32" ht="14.4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</row>
    <row r="57" spans="1:32" ht="14.4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</row>
    <row r="58" spans="1:32" ht="14.4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</row>
    <row r="59" spans="1:32" ht="14.4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</row>
    <row r="60" spans="1:32" ht="14.4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</row>
    <row r="61" spans="1:32" ht="14.4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</row>
    <row r="62" spans="1:32" ht="14.4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ht="14.4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ht="14.4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ht="14.4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ht="14.4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 ht="14.4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</row>
    <row r="68" spans="1:32" ht="14.4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</row>
    <row r="69" spans="1:32" ht="14.4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1:32" ht="14.4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ht="14.4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</row>
    <row r="72" spans="1:32" ht="14.4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</row>
    <row r="73" spans="1:32" ht="14.4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</row>
    <row r="74" spans="1:32" ht="14.4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</row>
    <row r="75" spans="1:32" ht="14.4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</row>
    <row r="76" spans="1:32" ht="14.4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</row>
    <row r="77" spans="1:32" ht="14.4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</row>
    <row r="78" spans="1:32" ht="14.4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</row>
    <row r="79" spans="1:32" ht="14.4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</row>
    <row r="80" spans="1:32" ht="14.4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</row>
    <row r="81" spans="1:32" ht="14.4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</row>
    <row r="82" spans="1:32" ht="14.4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</row>
    <row r="83" spans="1:32" ht="14.4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</row>
    <row r="84" spans="1:32" ht="14.4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</row>
    <row r="85" spans="1:32" ht="14.4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ht="14.4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ht="14.4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ht="14.4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ht="14.4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ht="14.4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ht="14.4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ht="14.4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ht="14.4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</row>
    <row r="94" spans="1:32" ht="14.4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</row>
    <row r="95" spans="1:32" ht="14.4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</row>
    <row r="96" spans="1:32" ht="14.4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</row>
    <row r="97" spans="1:32" ht="14.4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</row>
    <row r="98" spans="1:32" ht="14.4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</row>
    <row r="99" spans="1:32" ht="14.4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</row>
    <row r="100" spans="1:32" ht="14.4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</row>
    <row r="101" spans="1:32" ht="14.4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</row>
    <row r="102" spans="1:32" ht="14.4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</row>
    <row r="103" spans="1:32" ht="14.4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</row>
    <row r="104" spans="1:32" ht="14.4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</row>
    <row r="105" spans="1:32" ht="14.4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</row>
    <row r="106" spans="1:32" ht="14.4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</row>
    <row r="107" spans="1:32" ht="14.4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ht="14.4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ht="14.4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ht="14.4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</row>
    <row r="111" spans="1:32" ht="14.4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1:32" ht="14.4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</row>
    <row r="113" spans="1:32" ht="14.4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</row>
    <row r="114" spans="1:32" ht="14.4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</row>
    <row r="115" spans="1:32" ht="14.4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</row>
    <row r="116" spans="1:32" ht="14.4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</row>
    <row r="117" spans="1:32" ht="14.4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</row>
    <row r="118" spans="1:32" ht="14.4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</row>
    <row r="119" spans="1:32" ht="14.4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</row>
    <row r="120" spans="1:32" ht="14.4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</row>
    <row r="121" spans="1:32" ht="14.4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</row>
    <row r="122" spans="1:32" ht="14.4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 ht="14.4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ht="14.4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1:32" ht="14.4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1:32" ht="14.4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 ht="14.4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 ht="14.4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 ht="14.4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 ht="14.4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ht="14.4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1:32" ht="14.4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</row>
    <row r="133" spans="1:32" ht="14.4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</row>
    <row r="134" spans="1:32" ht="14.4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</row>
    <row r="135" spans="1:32" ht="14.4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</row>
    <row r="136" spans="1:32" ht="14.4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</row>
    <row r="137" spans="1:32" ht="14.4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</row>
    <row r="138" spans="1:32" ht="14.4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</row>
    <row r="139" spans="1:32" ht="14.4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</row>
    <row r="140" spans="1:32" ht="14.4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</row>
    <row r="141" spans="1:32" ht="14.4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</row>
    <row r="142" spans="1:32" ht="14.4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</row>
    <row r="143" spans="1:32" ht="14.4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</row>
    <row r="144" spans="1:32" ht="14.4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</row>
    <row r="145" spans="1:32" ht="14.4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</row>
    <row r="146" spans="1:32" ht="14.4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</row>
    <row r="147" spans="1:32" ht="14.4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</row>
    <row r="148" spans="1:32" ht="14.4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</row>
    <row r="149" spans="1:32" ht="14.4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</row>
    <row r="150" spans="1:32" ht="14.4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</row>
    <row r="151" spans="1:32" ht="14.4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  <row r="152" spans="1:32" ht="14.4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</row>
    <row r="153" spans="1:32" ht="14.4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</row>
    <row r="154" spans="1:32" ht="14.4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</row>
    <row r="155" spans="1:32" ht="14.4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</row>
    <row r="156" spans="1:32" ht="14.4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</row>
    <row r="157" spans="1:32" ht="14.4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</row>
    <row r="158" spans="1:32" ht="14.4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</row>
    <row r="159" spans="1:32" ht="14.4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</row>
    <row r="160" spans="1:32" ht="14.4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</row>
    <row r="161" spans="1:32" ht="14.4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</row>
    <row r="162" spans="1:32" ht="14.4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</row>
    <row r="163" spans="1:32" ht="14.4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</row>
    <row r="164" spans="1:32" ht="14.4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</row>
    <row r="165" spans="1:32" ht="14.4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</row>
    <row r="166" spans="1:32" ht="14.4" x14ac:dyDescent="0.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</row>
    <row r="167" spans="1:32" ht="14.4" x14ac:dyDescent="0.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</row>
    <row r="168" spans="1:32" ht="14.4" x14ac:dyDescent="0.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</row>
    <row r="169" spans="1:32" ht="14.4" x14ac:dyDescent="0.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</row>
    <row r="170" spans="1:32" ht="14.4" x14ac:dyDescent="0.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</row>
    <row r="171" spans="1:32" ht="14.4" x14ac:dyDescent="0.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</row>
    <row r="172" spans="1:32" ht="14.4" x14ac:dyDescent="0.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</row>
    <row r="173" spans="1:32" ht="14.4" x14ac:dyDescent="0.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</row>
    <row r="174" spans="1:32" ht="14.4" x14ac:dyDescent="0.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</row>
    <row r="175" spans="1:32" ht="14.4" x14ac:dyDescent="0.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</row>
    <row r="176" spans="1:32" ht="14.4" x14ac:dyDescent="0.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</row>
    <row r="177" spans="1:32" ht="14.4" x14ac:dyDescent="0.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</row>
    <row r="178" spans="1:32" ht="14.4" x14ac:dyDescent="0.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</row>
    <row r="179" spans="1:32" ht="14.4" x14ac:dyDescent="0.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</row>
    <row r="180" spans="1:32" ht="14.4" x14ac:dyDescent="0.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</row>
    <row r="181" spans="1:32" ht="14.4" x14ac:dyDescent="0.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</row>
    <row r="182" spans="1:32" ht="14.4" x14ac:dyDescent="0.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</row>
    <row r="183" spans="1:32" ht="14.4" x14ac:dyDescent="0.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</row>
    <row r="184" spans="1:32" ht="14.4" x14ac:dyDescent="0.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</row>
    <row r="185" spans="1:32" ht="14.4" x14ac:dyDescent="0.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</row>
    <row r="186" spans="1:32" ht="14.4" x14ac:dyDescent="0.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</row>
    <row r="187" spans="1:32" ht="14.4" x14ac:dyDescent="0.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</row>
    <row r="188" spans="1:32" ht="14.4" x14ac:dyDescent="0.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</row>
    <row r="189" spans="1:32" ht="14.4" x14ac:dyDescent="0.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</row>
    <row r="190" spans="1:32" ht="14.4" x14ac:dyDescent="0.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</row>
    <row r="191" spans="1:32" ht="14.4" x14ac:dyDescent="0.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</row>
    <row r="192" spans="1:32" ht="14.4" x14ac:dyDescent="0.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</row>
    <row r="193" spans="1:32" ht="14.4" x14ac:dyDescent="0.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</row>
    <row r="194" spans="1:32" ht="14.4" x14ac:dyDescent="0.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</row>
    <row r="195" spans="1:32" ht="14.4" x14ac:dyDescent="0.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</row>
    <row r="196" spans="1:32" ht="14.4" x14ac:dyDescent="0.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</row>
    <row r="197" spans="1:32" ht="14.4" x14ac:dyDescent="0.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</row>
    <row r="198" spans="1:32" ht="14.4" x14ac:dyDescent="0.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</row>
    <row r="199" spans="1:32" ht="14.4" x14ac:dyDescent="0.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</row>
    <row r="200" spans="1:32" ht="14.4" x14ac:dyDescent="0.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</row>
    <row r="201" spans="1:32" ht="14.4" x14ac:dyDescent="0.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</row>
    <row r="202" spans="1:32" ht="14.4" x14ac:dyDescent="0.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</row>
    <row r="203" spans="1:32" ht="14.4" x14ac:dyDescent="0.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</row>
    <row r="204" spans="1:32" ht="14.4" x14ac:dyDescent="0.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</row>
    <row r="205" spans="1:32" ht="14.4" x14ac:dyDescent="0.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</row>
    <row r="206" spans="1:32" ht="14.4" x14ac:dyDescent="0.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</row>
    <row r="207" spans="1:32" ht="14.4" x14ac:dyDescent="0.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</row>
    <row r="208" spans="1:32" ht="14.4" x14ac:dyDescent="0.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</row>
    <row r="209" spans="1:32" ht="14.4" x14ac:dyDescent="0.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</row>
    <row r="210" spans="1:32" ht="14.4" x14ac:dyDescent="0.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</row>
    <row r="211" spans="1:32" ht="14.4" x14ac:dyDescent="0.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</row>
    <row r="212" spans="1:32" ht="14.4" x14ac:dyDescent="0.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</row>
    <row r="213" spans="1:32" ht="14.4" x14ac:dyDescent="0.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</row>
    <row r="214" spans="1:32" ht="14.4" x14ac:dyDescent="0.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</row>
    <row r="215" spans="1:32" ht="14.4" x14ac:dyDescent="0.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</row>
    <row r="216" spans="1:32" ht="14.4" x14ac:dyDescent="0.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</row>
    <row r="217" spans="1:32" ht="14.4" x14ac:dyDescent="0.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</row>
    <row r="218" spans="1:32" ht="14.4" x14ac:dyDescent="0.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</row>
    <row r="219" spans="1:32" ht="14.4" x14ac:dyDescent="0.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</row>
    <row r="220" spans="1:32" ht="14.4" x14ac:dyDescent="0.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</row>
    <row r="221" spans="1:32" ht="14.4" x14ac:dyDescent="0.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</row>
    <row r="222" spans="1:32" ht="14.4" x14ac:dyDescent="0.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</row>
    <row r="223" spans="1:32" ht="14.4" x14ac:dyDescent="0.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</row>
    <row r="224" spans="1:32" ht="14.4" x14ac:dyDescent="0.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</row>
    <row r="225" spans="1:32" ht="14.4" x14ac:dyDescent="0.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</row>
    <row r="226" spans="1:32" ht="14.4" x14ac:dyDescent="0.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</row>
    <row r="227" spans="1:32" ht="14.4" x14ac:dyDescent="0.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</row>
    <row r="228" spans="1:32" ht="14.4" x14ac:dyDescent="0.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</row>
    <row r="229" spans="1:32" ht="14.4" x14ac:dyDescent="0.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</row>
    <row r="230" spans="1:32" ht="14.4" x14ac:dyDescent="0.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</row>
    <row r="231" spans="1:32" ht="14.4" x14ac:dyDescent="0.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</row>
    <row r="232" spans="1:32" ht="14.4" x14ac:dyDescent="0.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</row>
    <row r="233" spans="1:32" ht="14.4" x14ac:dyDescent="0.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</row>
    <row r="234" spans="1:32" ht="14.4" x14ac:dyDescent="0.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</row>
    <row r="235" spans="1:32" ht="14.4" x14ac:dyDescent="0.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</row>
    <row r="236" spans="1:32" ht="14.4" x14ac:dyDescent="0.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</row>
    <row r="237" spans="1:32" ht="14.4" x14ac:dyDescent="0.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</row>
    <row r="238" spans="1:32" ht="14.4" x14ac:dyDescent="0.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</row>
    <row r="239" spans="1:32" ht="14.4" x14ac:dyDescent="0.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</row>
    <row r="240" spans="1:32" ht="14.4" x14ac:dyDescent="0.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</row>
    <row r="241" spans="1:32" ht="14.4" x14ac:dyDescent="0.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</row>
    <row r="242" spans="1:32" ht="14.4" x14ac:dyDescent="0.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</row>
    <row r="243" spans="1:32" ht="14.4" x14ac:dyDescent="0.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</row>
    <row r="244" spans="1:32" ht="14.4" x14ac:dyDescent="0.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</row>
    <row r="245" spans="1:32" ht="14.4" x14ac:dyDescent="0.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</row>
    <row r="246" spans="1:32" ht="14.4" x14ac:dyDescent="0.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</row>
    <row r="247" spans="1:32" ht="14.4" x14ac:dyDescent="0.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</row>
    <row r="248" spans="1:32" ht="14.4" x14ac:dyDescent="0.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</row>
    <row r="249" spans="1:32" ht="14.4" x14ac:dyDescent="0.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</row>
    <row r="250" spans="1:32" ht="14.4" x14ac:dyDescent="0.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</row>
    <row r="251" spans="1:32" ht="14.4" x14ac:dyDescent="0.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</row>
    <row r="252" spans="1:32" ht="14.4" x14ac:dyDescent="0.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</row>
    <row r="253" spans="1:32" ht="14.4" x14ac:dyDescent="0.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</row>
    <row r="254" spans="1:32" ht="14.4" x14ac:dyDescent="0.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</row>
    <row r="255" spans="1:32" ht="14.4" x14ac:dyDescent="0.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</row>
    <row r="256" spans="1:32" ht="14.4" x14ac:dyDescent="0.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</row>
    <row r="257" spans="1:32" ht="14.4" x14ac:dyDescent="0.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</row>
    <row r="258" spans="1:32" ht="14.4" x14ac:dyDescent="0.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</row>
    <row r="259" spans="1:32" ht="14.4" x14ac:dyDescent="0.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</row>
    <row r="260" spans="1:32" ht="14.4" x14ac:dyDescent="0.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</row>
    <row r="261" spans="1:32" ht="14.4" x14ac:dyDescent="0.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</row>
    <row r="262" spans="1:32" ht="14.4" x14ac:dyDescent="0.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</row>
    <row r="263" spans="1:32" ht="14.4" x14ac:dyDescent="0.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</row>
    <row r="264" spans="1:32" ht="14.4" x14ac:dyDescent="0.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</row>
    <row r="265" spans="1:32" ht="14.4" x14ac:dyDescent="0.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</row>
    <row r="266" spans="1:32" ht="14.4" x14ac:dyDescent="0.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</row>
    <row r="267" spans="1:32" ht="14.4" x14ac:dyDescent="0.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</row>
    <row r="268" spans="1:32" ht="14.4" x14ac:dyDescent="0.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</row>
    <row r="269" spans="1:32" ht="14.4" x14ac:dyDescent="0.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</row>
    <row r="270" spans="1:32" ht="14.4" x14ac:dyDescent="0.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</row>
    <row r="271" spans="1:32" ht="14.4" x14ac:dyDescent="0.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</row>
    <row r="272" spans="1:32" ht="14.4" x14ac:dyDescent="0.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</row>
    <row r="273" spans="1:32" ht="14.4" x14ac:dyDescent="0.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</row>
    <row r="274" spans="1:32" ht="14.4" x14ac:dyDescent="0.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</row>
    <row r="275" spans="1:32" ht="14.4" x14ac:dyDescent="0.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</row>
    <row r="276" spans="1:32" ht="14.4" x14ac:dyDescent="0.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</row>
    <row r="277" spans="1:32" ht="14.4" x14ac:dyDescent="0.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</row>
    <row r="278" spans="1:32" ht="14.4" x14ac:dyDescent="0.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</row>
    <row r="279" spans="1:32" ht="14.4" x14ac:dyDescent="0.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</row>
    <row r="280" spans="1:32" ht="14.4" x14ac:dyDescent="0.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</row>
    <row r="281" spans="1:32" ht="14.4" x14ac:dyDescent="0.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</row>
    <row r="282" spans="1:32" ht="14.4" x14ac:dyDescent="0.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</row>
    <row r="283" spans="1:32" ht="14.4" x14ac:dyDescent="0.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</row>
    <row r="284" spans="1:32" ht="14.4" x14ac:dyDescent="0.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</row>
    <row r="285" spans="1:32" ht="14.4" x14ac:dyDescent="0.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</row>
    <row r="286" spans="1:32" ht="14.4" x14ac:dyDescent="0.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</row>
    <row r="287" spans="1:32" ht="14.4" x14ac:dyDescent="0.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</row>
    <row r="288" spans="1:32" ht="14.4" x14ac:dyDescent="0.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</row>
    <row r="289" spans="1:32" ht="14.4" x14ac:dyDescent="0.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</row>
    <row r="290" spans="1:32" ht="14.4" x14ac:dyDescent="0.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</row>
    <row r="291" spans="1:32" ht="14.4" x14ac:dyDescent="0.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</row>
    <row r="292" spans="1:32" ht="14.4" x14ac:dyDescent="0.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</row>
    <row r="293" spans="1:32" ht="14.4" x14ac:dyDescent="0.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</row>
    <row r="294" spans="1:32" ht="14.4" x14ac:dyDescent="0.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</row>
    <row r="295" spans="1:32" ht="14.4" x14ac:dyDescent="0.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</row>
    <row r="296" spans="1:32" ht="14.4" x14ac:dyDescent="0.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</row>
    <row r="297" spans="1:32" ht="14.4" x14ac:dyDescent="0.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</row>
    <row r="298" spans="1:32" ht="14.4" x14ac:dyDescent="0.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</row>
    <row r="299" spans="1:32" ht="14.4" x14ac:dyDescent="0.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</row>
    <row r="300" spans="1:32" ht="14.4" x14ac:dyDescent="0.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</row>
    <row r="301" spans="1:32" ht="14.4" x14ac:dyDescent="0.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</row>
    <row r="302" spans="1:32" ht="14.4" x14ac:dyDescent="0.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</row>
    <row r="303" spans="1:32" ht="14.4" x14ac:dyDescent="0.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</row>
    <row r="304" spans="1:32" ht="14.4" x14ac:dyDescent="0.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</row>
    <row r="305" spans="1:32" ht="14.4" x14ac:dyDescent="0.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</row>
    <row r="306" spans="1:32" ht="14.4" x14ac:dyDescent="0.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</row>
    <row r="307" spans="1:32" ht="14.4" x14ac:dyDescent="0.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</row>
    <row r="308" spans="1:32" ht="14.4" x14ac:dyDescent="0.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</row>
    <row r="309" spans="1:32" ht="14.4" x14ac:dyDescent="0.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</row>
    <row r="310" spans="1:32" ht="14.4" x14ac:dyDescent="0.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</row>
    <row r="311" spans="1:32" ht="14.4" x14ac:dyDescent="0.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</row>
    <row r="312" spans="1:32" ht="14.4" x14ac:dyDescent="0.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</row>
    <row r="313" spans="1:32" ht="14.4" x14ac:dyDescent="0.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</row>
    <row r="314" spans="1:32" ht="14.4" x14ac:dyDescent="0.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</row>
    <row r="315" spans="1:32" ht="14.4" x14ac:dyDescent="0.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</row>
    <row r="316" spans="1:32" ht="14.4" x14ac:dyDescent="0.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</row>
    <row r="317" spans="1:32" ht="14.4" x14ac:dyDescent="0.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</row>
    <row r="318" spans="1:32" ht="14.4" x14ac:dyDescent="0.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</row>
    <row r="319" spans="1:32" ht="14.4" x14ac:dyDescent="0.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</row>
    <row r="320" spans="1:32" ht="14.4" x14ac:dyDescent="0.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</row>
    <row r="321" spans="1:32" ht="14.4" x14ac:dyDescent="0.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</row>
    <row r="322" spans="1:32" ht="14.4" x14ac:dyDescent="0.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</row>
    <row r="323" spans="1:32" ht="14.4" x14ac:dyDescent="0.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</row>
    <row r="324" spans="1:32" ht="14.4" x14ac:dyDescent="0.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</row>
    <row r="325" spans="1:32" ht="14.4" x14ac:dyDescent="0.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</row>
    <row r="326" spans="1:32" ht="14.4" x14ac:dyDescent="0.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</row>
    <row r="327" spans="1:32" ht="14.4" x14ac:dyDescent="0.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</row>
    <row r="328" spans="1:32" ht="14.4" x14ac:dyDescent="0.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</row>
    <row r="329" spans="1:32" ht="14.4" x14ac:dyDescent="0.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</row>
    <row r="330" spans="1:32" ht="14.4" x14ac:dyDescent="0.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</row>
    <row r="331" spans="1:32" ht="14.4" x14ac:dyDescent="0.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</row>
    <row r="332" spans="1:32" ht="14.4" x14ac:dyDescent="0.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</row>
    <row r="333" spans="1:32" ht="14.4" x14ac:dyDescent="0.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</row>
    <row r="334" spans="1:32" ht="14.4" x14ac:dyDescent="0.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</row>
    <row r="335" spans="1:32" ht="14.4" x14ac:dyDescent="0.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</row>
    <row r="336" spans="1:32" ht="14.4" x14ac:dyDescent="0.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</row>
    <row r="337" spans="1:32" ht="14.4" x14ac:dyDescent="0.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</row>
    <row r="338" spans="1:32" ht="14.4" x14ac:dyDescent="0.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</row>
    <row r="339" spans="1:32" ht="14.4" x14ac:dyDescent="0.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</row>
    <row r="340" spans="1:32" ht="14.4" x14ac:dyDescent="0.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</row>
    <row r="341" spans="1:32" ht="14.4" x14ac:dyDescent="0.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</row>
    <row r="342" spans="1:32" ht="14.4" x14ac:dyDescent="0.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</row>
    <row r="343" spans="1:32" ht="14.4" x14ac:dyDescent="0.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</row>
    <row r="344" spans="1:32" ht="14.4" x14ac:dyDescent="0.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</row>
    <row r="345" spans="1:32" ht="14.4" x14ac:dyDescent="0.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</row>
    <row r="346" spans="1:32" ht="14.4" x14ac:dyDescent="0.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</row>
    <row r="347" spans="1:32" ht="14.4" x14ac:dyDescent="0.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</row>
    <row r="348" spans="1:32" ht="14.4" x14ac:dyDescent="0.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</row>
    <row r="349" spans="1:32" ht="14.4" x14ac:dyDescent="0.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</row>
    <row r="350" spans="1:32" ht="14.4" x14ac:dyDescent="0.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</row>
    <row r="351" spans="1:32" ht="14.4" x14ac:dyDescent="0.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</row>
    <row r="352" spans="1:32" ht="14.4" x14ac:dyDescent="0.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</row>
    <row r="353" spans="1:32" ht="14.4" x14ac:dyDescent="0.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</row>
    <row r="354" spans="1:32" ht="14.4" x14ac:dyDescent="0.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</row>
    <row r="355" spans="1:32" ht="14.4" x14ac:dyDescent="0.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</row>
    <row r="356" spans="1:32" ht="14.4" x14ac:dyDescent="0.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</row>
    <row r="357" spans="1:32" ht="14.4" x14ac:dyDescent="0.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</row>
    <row r="358" spans="1:32" ht="14.4" x14ac:dyDescent="0.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</row>
    <row r="359" spans="1:32" ht="14.4" x14ac:dyDescent="0.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</row>
    <row r="360" spans="1:32" ht="14.4" x14ac:dyDescent="0.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</row>
    <row r="361" spans="1:32" ht="14.4" x14ac:dyDescent="0.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</row>
    <row r="362" spans="1:32" ht="14.4" x14ac:dyDescent="0.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</row>
    <row r="363" spans="1:32" ht="14.4" x14ac:dyDescent="0.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</row>
    <row r="364" spans="1:32" ht="14.4" x14ac:dyDescent="0.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</row>
    <row r="365" spans="1:32" ht="14.4" x14ac:dyDescent="0.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</row>
    <row r="366" spans="1:32" ht="14.4" x14ac:dyDescent="0.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</row>
    <row r="367" spans="1:32" ht="14.4" x14ac:dyDescent="0.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</row>
    <row r="368" spans="1:32" ht="14.4" x14ac:dyDescent="0.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</row>
    <row r="369" spans="1:32" ht="14.4" x14ac:dyDescent="0.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</row>
    <row r="370" spans="1:32" ht="14.4" x14ac:dyDescent="0.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</row>
    <row r="371" spans="1:32" ht="14.4" x14ac:dyDescent="0.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</row>
    <row r="372" spans="1:32" ht="14.4" x14ac:dyDescent="0.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</row>
    <row r="373" spans="1:32" ht="14.4" x14ac:dyDescent="0.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</row>
    <row r="374" spans="1:32" ht="14.4" x14ac:dyDescent="0.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</row>
    <row r="375" spans="1:32" ht="14.4" x14ac:dyDescent="0.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</row>
    <row r="376" spans="1:32" ht="14.4" x14ac:dyDescent="0.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</row>
    <row r="377" spans="1:32" ht="14.4" x14ac:dyDescent="0.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</row>
    <row r="378" spans="1:32" ht="14.4" x14ac:dyDescent="0.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</row>
    <row r="379" spans="1:32" ht="14.4" x14ac:dyDescent="0.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</row>
    <row r="380" spans="1:32" ht="14.4" x14ac:dyDescent="0.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</row>
    <row r="381" spans="1:32" ht="14.4" x14ac:dyDescent="0.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</row>
    <row r="382" spans="1:32" ht="14.4" x14ac:dyDescent="0.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</row>
    <row r="383" spans="1:32" ht="14.4" x14ac:dyDescent="0.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</row>
    <row r="384" spans="1:32" ht="14.4" x14ac:dyDescent="0.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</row>
    <row r="385" spans="1:32" ht="14.4" x14ac:dyDescent="0.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</row>
    <row r="386" spans="1:32" ht="14.4" x14ac:dyDescent="0.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</row>
    <row r="387" spans="1:32" ht="14.4" x14ac:dyDescent="0.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</row>
    <row r="388" spans="1:32" ht="14.4" x14ac:dyDescent="0.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</row>
    <row r="389" spans="1:32" ht="14.4" x14ac:dyDescent="0.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</row>
    <row r="390" spans="1:32" ht="14.4" x14ac:dyDescent="0.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</row>
    <row r="391" spans="1:32" ht="14.4" x14ac:dyDescent="0.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</row>
    <row r="392" spans="1:32" ht="14.4" x14ac:dyDescent="0.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</row>
    <row r="393" spans="1:32" ht="14.4" x14ac:dyDescent="0.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</row>
    <row r="394" spans="1:32" ht="14.4" x14ac:dyDescent="0.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</row>
    <row r="395" spans="1:32" ht="14.4" x14ac:dyDescent="0.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</row>
    <row r="396" spans="1:32" ht="14.4" x14ac:dyDescent="0.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</row>
    <row r="397" spans="1:32" ht="14.4" x14ac:dyDescent="0.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</row>
    <row r="398" spans="1:32" ht="14.4" x14ac:dyDescent="0.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</row>
    <row r="399" spans="1:32" ht="14.4" x14ac:dyDescent="0.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</row>
    <row r="400" spans="1:32" ht="14.4" x14ac:dyDescent="0.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</row>
    <row r="401" spans="1:32" ht="14.4" x14ac:dyDescent="0.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</row>
    <row r="402" spans="1:32" ht="14.4" x14ac:dyDescent="0.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</row>
    <row r="403" spans="1:32" ht="14.4" x14ac:dyDescent="0.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</row>
    <row r="404" spans="1:32" ht="14.4" x14ac:dyDescent="0.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</row>
    <row r="405" spans="1:32" ht="14.4" x14ac:dyDescent="0.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</row>
    <row r="406" spans="1:32" ht="14.4" x14ac:dyDescent="0.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</row>
    <row r="407" spans="1:32" ht="14.4" x14ac:dyDescent="0.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</row>
    <row r="408" spans="1:32" ht="14.4" x14ac:dyDescent="0.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</row>
    <row r="409" spans="1:32" ht="14.4" x14ac:dyDescent="0.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</row>
    <row r="410" spans="1:32" ht="14.4" x14ac:dyDescent="0.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</row>
    <row r="411" spans="1:32" ht="14.4" x14ac:dyDescent="0.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</row>
    <row r="412" spans="1:32" ht="14.4" x14ac:dyDescent="0.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</row>
    <row r="413" spans="1:32" ht="14.4" x14ac:dyDescent="0.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</row>
    <row r="414" spans="1:32" ht="14.4" x14ac:dyDescent="0.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</row>
    <row r="415" spans="1:32" ht="14.4" x14ac:dyDescent="0.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</row>
    <row r="416" spans="1:32" ht="14.4" x14ac:dyDescent="0.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</row>
    <row r="417" spans="1:32" ht="14.4" x14ac:dyDescent="0.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</row>
    <row r="418" spans="1:32" ht="14.4" x14ac:dyDescent="0.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</row>
    <row r="419" spans="1:32" ht="14.4" x14ac:dyDescent="0.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</row>
    <row r="420" spans="1:32" ht="14.4" x14ac:dyDescent="0.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</row>
    <row r="421" spans="1:32" ht="14.4" x14ac:dyDescent="0.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</row>
    <row r="422" spans="1:32" ht="14.4" x14ac:dyDescent="0.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</row>
    <row r="423" spans="1:32" ht="14.4" x14ac:dyDescent="0.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</row>
    <row r="424" spans="1:32" ht="14.4" x14ac:dyDescent="0.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</row>
    <row r="425" spans="1:32" ht="14.4" x14ac:dyDescent="0.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</row>
    <row r="426" spans="1:32" ht="14.4" x14ac:dyDescent="0.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</row>
    <row r="427" spans="1:32" ht="14.4" x14ac:dyDescent="0.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</row>
    <row r="428" spans="1:32" ht="14.4" x14ac:dyDescent="0.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</row>
    <row r="429" spans="1:32" ht="14.4" x14ac:dyDescent="0.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</row>
    <row r="430" spans="1:32" ht="14.4" x14ac:dyDescent="0.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</row>
    <row r="431" spans="1:32" ht="14.4" x14ac:dyDescent="0.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</row>
    <row r="432" spans="1:32" ht="14.4" x14ac:dyDescent="0.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</row>
    <row r="433" spans="1:32" ht="14.4" x14ac:dyDescent="0.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</row>
    <row r="434" spans="1:32" ht="14.4" x14ac:dyDescent="0.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</row>
    <row r="435" spans="1:32" ht="14.4" x14ac:dyDescent="0.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</row>
    <row r="436" spans="1:32" ht="14.4" x14ac:dyDescent="0.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</row>
    <row r="437" spans="1:32" ht="14.4" x14ac:dyDescent="0.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</row>
    <row r="438" spans="1:32" ht="14.4" x14ac:dyDescent="0.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</row>
    <row r="439" spans="1:32" ht="14.4" x14ac:dyDescent="0.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</row>
    <row r="440" spans="1:32" ht="14.4" x14ac:dyDescent="0.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</row>
    <row r="441" spans="1:32" ht="14.4" x14ac:dyDescent="0.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</row>
    <row r="442" spans="1:32" ht="14.4" x14ac:dyDescent="0.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</row>
    <row r="443" spans="1:32" ht="14.4" x14ac:dyDescent="0.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</row>
    <row r="444" spans="1:32" ht="14.4" x14ac:dyDescent="0.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</row>
    <row r="445" spans="1:32" ht="14.4" x14ac:dyDescent="0.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</row>
    <row r="446" spans="1:32" ht="14.4" x14ac:dyDescent="0.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</row>
    <row r="447" spans="1:32" ht="14.4" x14ac:dyDescent="0.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</row>
    <row r="448" spans="1:32" ht="14.4" x14ac:dyDescent="0.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</row>
    <row r="449" spans="1:32" ht="14.4" x14ac:dyDescent="0.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</row>
    <row r="450" spans="1:32" ht="14.4" x14ac:dyDescent="0.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</row>
    <row r="451" spans="1:32" ht="14.4" x14ac:dyDescent="0.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</row>
    <row r="452" spans="1:32" ht="14.4" x14ac:dyDescent="0.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</row>
    <row r="453" spans="1:32" ht="14.4" x14ac:dyDescent="0.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</row>
    <row r="454" spans="1:32" ht="14.4" x14ac:dyDescent="0.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</row>
    <row r="455" spans="1:32" ht="14.4" x14ac:dyDescent="0.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</row>
    <row r="456" spans="1:32" ht="14.4" x14ac:dyDescent="0.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</row>
    <row r="457" spans="1:32" ht="14.4" x14ac:dyDescent="0.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</row>
    <row r="458" spans="1:32" ht="14.4" x14ac:dyDescent="0.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</row>
    <row r="459" spans="1:32" ht="14.4" x14ac:dyDescent="0.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</row>
    <row r="460" spans="1:32" ht="14.4" x14ac:dyDescent="0.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</row>
    <row r="461" spans="1:32" ht="14.4" x14ac:dyDescent="0.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</row>
    <row r="462" spans="1:32" ht="14.4" x14ac:dyDescent="0.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</row>
    <row r="463" spans="1:32" ht="14.4" x14ac:dyDescent="0.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</row>
    <row r="464" spans="1:32" ht="14.4" x14ac:dyDescent="0.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</row>
    <row r="465" spans="1:32" ht="14.4" x14ac:dyDescent="0.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</row>
    <row r="466" spans="1:32" ht="14.4" x14ac:dyDescent="0.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</row>
    <row r="467" spans="1:32" ht="14.4" x14ac:dyDescent="0.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</row>
    <row r="468" spans="1:32" ht="14.4" x14ac:dyDescent="0.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</row>
    <row r="469" spans="1:32" ht="14.4" x14ac:dyDescent="0.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</row>
    <row r="470" spans="1:32" ht="14.4" x14ac:dyDescent="0.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</row>
    <row r="471" spans="1:32" ht="14.4" x14ac:dyDescent="0.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</row>
    <row r="472" spans="1:32" ht="14.4" x14ac:dyDescent="0.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</row>
    <row r="473" spans="1:32" ht="14.4" x14ac:dyDescent="0.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</row>
    <row r="474" spans="1:32" ht="14.4" x14ac:dyDescent="0.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</row>
    <row r="475" spans="1:32" ht="14.4" x14ac:dyDescent="0.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</row>
    <row r="476" spans="1:32" ht="14.4" x14ac:dyDescent="0.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</row>
    <row r="477" spans="1:32" ht="14.4" x14ac:dyDescent="0.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</row>
    <row r="478" spans="1:32" ht="14.4" x14ac:dyDescent="0.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</row>
    <row r="479" spans="1:32" ht="14.4" x14ac:dyDescent="0.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</row>
    <row r="480" spans="1:32" ht="14.4" x14ac:dyDescent="0.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</row>
    <row r="481" spans="1:32" ht="14.4" x14ac:dyDescent="0.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</row>
    <row r="482" spans="1:32" ht="14.4" x14ac:dyDescent="0.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</row>
    <row r="483" spans="1:32" ht="14.4" x14ac:dyDescent="0.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</row>
    <row r="484" spans="1:32" ht="14.4" x14ac:dyDescent="0.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</row>
    <row r="485" spans="1:32" ht="14.4" x14ac:dyDescent="0.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</row>
    <row r="486" spans="1:32" ht="14.4" x14ac:dyDescent="0.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</row>
    <row r="487" spans="1:32" ht="14.4" x14ac:dyDescent="0.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</row>
    <row r="488" spans="1:32" ht="14.4" x14ac:dyDescent="0.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</row>
    <row r="489" spans="1:32" ht="14.4" x14ac:dyDescent="0.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</row>
    <row r="490" spans="1:32" ht="14.4" x14ac:dyDescent="0.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</row>
    <row r="491" spans="1:32" ht="14.4" x14ac:dyDescent="0.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</row>
    <row r="492" spans="1:32" ht="14.4" x14ac:dyDescent="0.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</row>
    <row r="493" spans="1:32" ht="14.4" x14ac:dyDescent="0.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</row>
    <row r="494" spans="1:32" ht="14.4" x14ac:dyDescent="0.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</row>
    <row r="495" spans="1:32" ht="14.4" x14ac:dyDescent="0.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</row>
    <row r="496" spans="1:32" ht="14.4" x14ac:dyDescent="0.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</row>
    <row r="497" spans="1:32" ht="14.4" x14ac:dyDescent="0.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</row>
    <row r="498" spans="1:32" ht="14.4" x14ac:dyDescent="0.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</row>
    <row r="499" spans="1:32" ht="14.4" x14ac:dyDescent="0.3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</row>
    <row r="500" spans="1:32" ht="14.4" x14ac:dyDescent="0.3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</row>
    <row r="501" spans="1:32" ht="14.4" x14ac:dyDescent="0.3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</row>
    <row r="502" spans="1:32" ht="14.4" x14ac:dyDescent="0.3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</row>
    <row r="503" spans="1:32" ht="14.4" x14ac:dyDescent="0.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</row>
    <row r="504" spans="1:32" ht="14.4" x14ac:dyDescent="0.3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</row>
    <row r="505" spans="1:32" ht="14.4" x14ac:dyDescent="0.3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</row>
    <row r="506" spans="1:32" ht="14.4" x14ac:dyDescent="0.3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</row>
    <row r="507" spans="1:32" ht="14.4" x14ac:dyDescent="0.3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</row>
    <row r="508" spans="1:32" ht="14.4" x14ac:dyDescent="0.3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</row>
    <row r="509" spans="1:32" ht="14.4" x14ac:dyDescent="0.3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</row>
    <row r="510" spans="1:32" ht="14.4" x14ac:dyDescent="0.3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</row>
    <row r="511" spans="1:32" ht="14.4" x14ac:dyDescent="0.3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</row>
    <row r="512" spans="1:32" ht="14.4" x14ac:dyDescent="0.3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</row>
    <row r="513" spans="1:32" ht="14.4" x14ac:dyDescent="0.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</row>
    <row r="514" spans="1:32" ht="14.4" x14ac:dyDescent="0.3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</row>
    <row r="515" spans="1:32" ht="14.4" x14ac:dyDescent="0.3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</row>
    <row r="516" spans="1:32" ht="14.4" x14ac:dyDescent="0.3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</row>
    <row r="517" spans="1:32" ht="14.4" x14ac:dyDescent="0.3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</row>
    <row r="518" spans="1:32" ht="14.4" x14ac:dyDescent="0.3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</row>
    <row r="519" spans="1:32" ht="14.4" x14ac:dyDescent="0.3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</row>
    <row r="520" spans="1:32" ht="14.4" x14ac:dyDescent="0.3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</row>
    <row r="521" spans="1:32" ht="14.4" x14ac:dyDescent="0.3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</row>
    <row r="522" spans="1:32" ht="14.4" x14ac:dyDescent="0.3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</row>
    <row r="523" spans="1:32" ht="14.4" x14ac:dyDescent="0.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</row>
    <row r="524" spans="1:32" ht="14.4" x14ac:dyDescent="0.3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</row>
    <row r="525" spans="1:32" ht="14.4" x14ac:dyDescent="0.3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</row>
    <row r="526" spans="1:32" ht="14.4" x14ac:dyDescent="0.3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</row>
    <row r="527" spans="1:32" ht="14.4" x14ac:dyDescent="0.3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</row>
    <row r="528" spans="1:32" ht="14.4" x14ac:dyDescent="0.3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</row>
    <row r="529" spans="1:32" ht="14.4" x14ac:dyDescent="0.3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</row>
    <row r="530" spans="1:32" ht="14.4" x14ac:dyDescent="0.3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</row>
    <row r="531" spans="1:32" ht="14.4" x14ac:dyDescent="0.3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</row>
    <row r="532" spans="1:32" ht="14.4" x14ac:dyDescent="0.3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</row>
    <row r="533" spans="1:32" ht="14.4" x14ac:dyDescent="0.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</row>
    <row r="534" spans="1:32" ht="14.4" x14ac:dyDescent="0.3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</row>
    <row r="535" spans="1:32" ht="14.4" x14ac:dyDescent="0.3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</row>
    <row r="536" spans="1:32" ht="14.4" x14ac:dyDescent="0.3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</row>
    <row r="537" spans="1:32" ht="14.4" x14ac:dyDescent="0.3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</row>
    <row r="538" spans="1:32" ht="14.4" x14ac:dyDescent="0.3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</row>
    <row r="539" spans="1:32" ht="14.4" x14ac:dyDescent="0.3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</row>
    <row r="540" spans="1:32" ht="14.4" x14ac:dyDescent="0.3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</row>
    <row r="541" spans="1:32" ht="14.4" x14ac:dyDescent="0.3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</row>
    <row r="542" spans="1:32" ht="14.4" x14ac:dyDescent="0.3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</row>
    <row r="543" spans="1:32" ht="14.4" x14ac:dyDescent="0.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</row>
    <row r="544" spans="1:32" ht="14.4" x14ac:dyDescent="0.3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</row>
    <row r="545" spans="1:32" ht="14.4" x14ac:dyDescent="0.3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</row>
    <row r="546" spans="1:32" ht="14.4" x14ac:dyDescent="0.3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</row>
    <row r="547" spans="1:32" ht="14.4" x14ac:dyDescent="0.3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</row>
    <row r="548" spans="1:32" ht="14.4" x14ac:dyDescent="0.3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</row>
    <row r="549" spans="1:32" ht="14.4" x14ac:dyDescent="0.3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</row>
    <row r="550" spans="1:32" ht="14.4" x14ac:dyDescent="0.3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</row>
    <row r="551" spans="1:32" ht="14.4" x14ac:dyDescent="0.3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</row>
    <row r="552" spans="1:32" ht="14.4" x14ac:dyDescent="0.3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</row>
    <row r="553" spans="1:32" ht="14.4" x14ac:dyDescent="0.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</row>
    <row r="554" spans="1:32" ht="14.4" x14ac:dyDescent="0.3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</row>
    <row r="555" spans="1:32" ht="14.4" x14ac:dyDescent="0.3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</row>
    <row r="556" spans="1:32" ht="14.4" x14ac:dyDescent="0.3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</row>
    <row r="557" spans="1:32" ht="14.4" x14ac:dyDescent="0.3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</row>
    <row r="558" spans="1:32" ht="14.4" x14ac:dyDescent="0.3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</row>
    <row r="559" spans="1:32" ht="14.4" x14ac:dyDescent="0.3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</row>
    <row r="560" spans="1:32" ht="14.4" x14ac:dyDescent="0.3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</row>
    <row r="561" spans="1:32" ht="14.4" x14ac:dyDescent="0.3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</row>
    <row r="562" spans="1:32" ht="14.4" x14ac:dyDescent="0.3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</row>
    <row r="563" spans="1:32" ht="14.4" x14ac:dyDescent="0.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</row>
    <row r="564" spans="1:32" ht="14.4" x14ac:dyDescent="0.3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</row>
    <row r="565" spans="1:32" ht="14.4" x14ac:dyDescent="0.3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</row>
    <row r="566" spans="1:32" ht="14.4" x14ac:dyDescent="0.3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</row>
    <row r="567" spans="1:32" ht="14.4" x14ac:dyDescent="0.3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</row>
    <row r="568" spans="1:32" ht="14.4" x14ac:dyDescent="0.3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</row>
    <row r="569" spans="1:32" ht="14.4" x14ac:dyDescent="0.3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</row>
    <row r="570" spans="1:32" ht="14.4" x14ac:dyDescent="0.3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</row>
    <row r="571" spans="1:32" ht="14.4" x14ac:dyDescent="0.3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</row>
    <row r="572" spans="1:32" ht="14.4" x14ac:dyDescent="0.3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</row>
    <row r="573" spans="1:32" ht="14.4" x14ac:dyDescent="0.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</row>
    <row r="574" spans="1:32" ht="14.4" x14ac:dyDescent="0.3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</row>
    <row r="575" spans="1:32" ht="14.4" x14ac:dyDescent="0.3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</row>
    <row r="576" spans="1:32" ht="14.4" x14ac:dyDescent="0.3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</row>
    <row r="577" spans="1:32" ht="14.4" x14ac:dyDescent="0.3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</row>
    <row r="578" spans="1:32" ht="14.4" x14ac:dyDescent="0.3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</row>
    <row r="579" spans="1:32" ht="14.4" x14ac:dyDescent="0.3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</row>
    <row r="580" spans="1:32" ht="14.4" x14ac:dyDescent="0.3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</row>
    <row r="581" spans="1:32" ht="14.4" x14ac:dyDescent="0.3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</row>
    <row r="582" spans="1:32" ht="14.4" x14ac:dyDescent="0.3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</row>
    <row r="583" spans="1:32" ht="14.4" x14ac:dyDescent="0.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</row>
    <row r="584" spans="1:32" ht="14.4" x14ac:dyDescent="0.3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</row>
    <row r="585" spans="1:32" ht="14.4" x14ac:dyDescent="0.3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</row>
    <row r="586" spans="1:32" ht="14.4" x14ac:dyDescent="0.3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</row>
    <row r="587" spans="1:32" ht="14.4" x14ac:dyDescent="0.3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</row>
    <row r="588" spans="1:32" ht="14.4" x14ac:dyDescent="0.3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</row>
    <row r="589" spans="1:32" ht="14.4" x14ac:dyDescent="0.3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</row>
    <row r="590" spans="1:32" ht="14.4" x14ac:dyDescent="0.3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</row>
    <row r="591" spans="1:32" ht="14.4" x14ac:dyDescent="0.3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</row>
    <row r="592" spans="1:32" ht="14.4" x14ac:dyDescent="0.3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</row>
    <row r="593" spans="1:32" ht="14.4" x14ac:dyDescent="0.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</row>
    <row r="594" spans="1:32" ht="14.4" x14ac:dyDescent="0.3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</row>
    <row r="595" spans="1:32" ht="14.4" x14ac:dyDescent="0.3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</row>
    <row r="596" spans="1:32" ht="14.4" x14ac:dyDescent="0.3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</row>
    <row r="597" spans="1:32" ht="14.4" x14ac:dyDescent="0.3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</row>
    <row r="598" spans="1:32" ht="14.4" x14ac:dyDescent="0.3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</row>
    <row r="599" spans="1:32" ht="14.4" x14ac:dyDescent="0.3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</row>
    <row r="600" spans="1:32" ht="14.4" x14ac:dyDescent="0.3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</row>
    <row r="601" spans="1:32" ht="14.4" x14ac:dyDescent="0.3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</row>
    <row r="602" spans="1:32" ht="14.4" x14ac:dyDescent="0.3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</row>
    <row r="603" spans="1:32" ht="14.4" x14ac:dyDescent="0.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</row>
    <row r="604" spans="1:32" ht="14.4" x14ac:dyDescent="0.3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</row>
    <row r="605" spans="1:32" ht="14.4" x14ac:dyDescent="0.3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</row>
    <row r="606" spans="1:32" ht="14.4" x14ac:dyDescent="0.3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</row>
    <row r="607" spans="1:32" ht="14.4" x14ac:dyDescent="0.3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</row>
    <row r="608" spans="1:32" ht="14.4" x14ac:dyDescent="0.3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</row>
    <row r="609" spans="1:32" ht="14.4" x14ac:dyDescent="0.3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</row>
    <row r="610" spans="1:32" ht="14.4" x14ac:dyDescent="0.3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</row>
    <row r="611" spans="1:32" ht="14.4" x14ac:dyDescent="0.3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</row>
    <row r="612" spans="1:32" ht="14.4" x14ac:dyDescent="0.3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</row>
    <row r="613" spans="1:32" ht="14.4" x14ac:dyDescent="0.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</row>
    <row r="614" spans="1:32" ht="14.4" x14ac:dyDescent="0.3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</row>
    <row r="615" spans="1:32" ht="14.4" x14ac:dyDescent="0.3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</row>
    <row r="616" spans="1:32" ht="14.4" x14ac:dyDescent="0.3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</row>
    <row r="617" spans="1:32" ht="14.4" x14ac:dyDescent="0.3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</row>
    <row r="618" spans="1:32" ht="14.4" x14ac:dyDescent="0.3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</row>
    <row r="619" spans="1:32" ht="14.4" x14ac:dyDescent="0.3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</row>
    <row r="620" spans="1:32" ht="14.4" x14ac:dyDescent="0.3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</row>
    <row r="621" spans="1:32" ht="14.4" x14ac:dyDescent="0.3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</row>
    <row r="622" spans="1:32" ht="14.4" x14ac:dyDescent="0.3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</row>
    <row r="623" spans="1:32" ht="14.4" x14ac:dyDescent="0.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</row>
    <row r="624" spans="1:32" ht="14.4" x14ac:dyDescent="0.3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</row>
    <row r="625" spans="1:32" ht="14.4" x14ac:dyDescent="0.3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</row>
    <row r="626" spans="1:32" ht="14.4" x14ac:dyDescent="0.3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</row>
    <row r="627" spans="1:32" ht="14.4" x14ac:dyDescent="0.3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</row>
    <row r="628" spans="1:32" ht="14.4" x14ac:dyDescent="0.3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</row>
    <row r="629" spans="1:32" ht="14.4" x14ac:dyDescent="0.3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</row>
    <row r="630" spans="1:32" ht="14.4" x14ac:dyDescent="0.3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</row>
    <row r="631" spans="1:32" ht="14.4" x14ac:dyDescent="0.3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</row>
    <row r="632" spans="1:32" ht="14.4" x14ac:dyDescent="0.3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</row>
    <row r="633" spans="1:32" ht="14.4" x14ac:dyDescent="0.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</row>
    <row r="634" spans="1:32" ht="14.4" x14ac:dyDescent="0.3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</row>
    <row r="635" spans="1:32" ht="14.4" x14ac:dyDescent="0.3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</row>
    <row r="636" spans="1:32" ht="14.4" x14ac:dyDescent="0.3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</row>
    <row r="637" spans="1:32" ht="14.4" x14ac:dyDescent="0.3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</row>
    <row r="638" spans="1:32" ht="14.4" x14ac:dyDescent="0.3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</row>
    <row r="639" spans="1:32" ht="14.4" x14ac:dyDescent="0.3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</row>
    <row r="640" spans="1:32" ht="14.4" x14ac:dyDescent="0.3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</row>
    <row r="641" spans="1:32" ht="14.4" x14ac:dyDescent="0.3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</row>
    <row r="642" spans="1:32" ht="14.4" x14ac:dyDescent="0.3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</row>
    <row r="643" spans="1:32" ht="14.4" x14ac:dyDescent="0.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</row>
    <row r="644" spans="1:32" ht="14.4" x14ac:dyDescent="0.3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</row>
    <row r="645" spans="1:32" ht="14.4" x14ac:dyDescent="0.3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</row>
    <row r="646" spans="1:32" ht="14.4" x14ac:dyDescent="0.3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</row>
    <row r="647" spans="1:32" ht="14.4" x14ac:dyDescent="0.3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</row>
    <row r="648" spans="1:32" ht="14.4" x14ac:dyDescent="0.3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</row>
    <row r="649" spans="1:32" ht="14.4" x14ac:dyDescent="0.3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</row>
    <row r="650" spans="1:32" ht="14.4" x14ac:dyDescent="0.3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</row>
    <row r="651" spans="1:32" ht="14.4" x14ac:dyDescent="0.3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</row>
    <row r="652" spans="1:32" ht="14.4" x14ac:dyDescent="0.3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</row>
    <row r="653" spans="1:32" ht="14.4" x14ac:dyDescent="0.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</row>
    <row r="654" spans="1:32" ht="14.4" x14ac:dyDescent="0.3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</row>
    <row r="655" spans="1:32" ht="14.4" x14ac:dyDescent="0.3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</row>
    <row r="656" spans="1:32" ht="14.4" x14ac:dyDescent="0.3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</row>
    <row r="657" spans="1:32" ht="14.4" x14ac:dyDescent="0.3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</row>
    <row r="658" spans="1:32" ht="14.4" x14ac:dyDescent="0.3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</row>
    <row r="659" spans="1:32" ht="14.4" x14ac:dyDescent="0.3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</row>
    <row r="660" spans="1:32" ht="14.4" x14ac:dyDescent="0.3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</row>
    <row r="661" spans="1:32" ht="14.4" x14ac:dyDescent="0.3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</row>
    <row r="662" spans="1:32" ht="14.4" x14ac:dyDescent="0.3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</row>
    <row r="663" spans="1:32" ht="14.4" x14ac:dyDescent="0.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</row>
    <row r="664" spans="1:32" ht="14.4" x14ac:dyDescent="0.3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</row>
    <row r="665" spans="1:32" ht="14.4" x14ac:dyDescent="0.3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</row>
    <row r="666" spans="1:32" ht="14.4" x14ac:dyDescent="0.3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</row>
    <row r="667" spans="1:32" ht="14.4" x14ac:dyDescent="0.3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</row>
    <row r="668" spans="1:32" ht="14.4" x14ac:dyDescent="0.3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</row>
    <row r="669" spans="1:32" ht="14.4" x14ac:dyDescent="0.3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</row>
    <row r="670" spans="1:32" ht="14.4" x14ac:dyDescent="0.3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</row>
    <row r="671" spans="1:32" ht="14.4" x14ac:dyDescent="0.3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</row>
    <row r="672" spans="1:32" ht="14.4" x14ac:dyDescent="0.3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</row>
    <row r="673" spans="1:32" ht="14.4" x14ac:dyDescent="0.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</row>
    <row r="674" spans="1:32" ht="14.4" x14ac:dyDescent="0.3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</row>
    <row r="675" spans="1:32" ht="14.4" x14ac:dyDescent="0.3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</row>
    <row r="676" spans="1:32" ht="14.4" x14ac:dyDescent="0.3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</row>
    <row r="677" spans="1:32" ht="14.4" x14ac:dyDescent="0.3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</row>
    <row r="678" spans="1:32" ht="14.4" x14ac:dyDescent="0.3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</row>
    <row r="679" spans="1:32" ht="14.4" x14ac:dyDescent="0.3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</row>
    <row r="680" spans="1:32" ht="14.4" x14ac:dyDescent="0.3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</row>
    <row r="681" spans="1:32" ht="14.4" x14ac:dyDescent="0.3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</row>
    <row r="682" spans="1:32" ht="14.4" x14ac:dyDescent="0.3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</row>
    <row r="683" spans="1:32" ht="14.4" x14ac:dyDescent="0.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</row>
    <row r="684" spans="1:32" ht="14.4" x14ac:dyDescent="0.3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</row>
    <row r="685" spans="1:32" ht="14.4" x14ac:dyDescent="0.3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</row>
    <row r="686" spans="1:32" ht="14.4" x14ac:dyDescent="0.3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</row>
    <row r="687" spans="1:32" ht="14.4" x14ac:dyDescent="0.3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</row>
    <row r="688" spans="1:32" ht="14.4" x14ac:dyDescent="0.3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</row>
    <row r="689" spans="1:32" ht="14.4" x14ac:dyDescent="0.3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</row>
    <row r="690" spans="1:32" ht="14.4" x14ac:dyDescent="0.3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</row>
    <row r="691" spans="1:32" ht="14.4" x14ac:dyDescent="0.3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</row>
    <row r="692" spans="1:32" ht="14.4" x14ac:dyDescent="0.3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</row>
    <row r="693" spans="1:32" ht="14.4" x14ac:dyDescent="0.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</row>
    <row r="694" spans="1:32" ht="14.4" x14ac:dyDescent="0.3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</row>
    <row r="695" spans="1:32" ht="14.4" x14ac:dyDescent="0.3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</row>
    <row r="696" spans="1:32" ht="14.4" x14ac:dyDescent="0.3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</row>
    <row r="697" spans="1:32" ht="14.4" x14ac:dyDescent="0.3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</row>
    <row r="698" spans="1:32" ht="14.4" x14ac:dyDescent="0.3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</row>
    <row r="699" spans="1:32" ht="14.4" x14ac:dyDescent="0.3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</row>
    <row r="700" spans="1:32" ht="14.4" x14ac:dyDescent="0.3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</row>
    <row r="701" spans="1:32" ht="14.4" x14ac:dyDescent="0.3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</row>
    <row r="702" spans="1:32" ht="14.4" x14ac:dyDescent="0.3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</row>
    <row r="703" spans="1:32" ht="14.4" x14ac:dyDescent="0.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</row>
    <row r="704" spans="1:32" ht="14.4" x14ac:dyDescent="0.3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</row>
    <row r="705" spans="1:32" ht="14.4" x14ac:dyDescent="0.3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</row>
    <row r="706" spans="1:32" ht="14.4" x14ac:dyDescent="0.3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</row>
  </sheetData>
  <mergeCells count="3">
    <mergeCell ref="B1:E1"/>
    <mergeCell ref="F1:I1"/>
    <mergeCell ref="J1:M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13" sqref="T13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Rheology Data</vt:lpstr>
      <vt:lpstr>Comparison Graph</vt:lpstr>
      <vt:lpstr>_C</vt:lpstr>
      <vt:lpstr>A</vt:lpstr>
      <vt:lpstr>B</vt:lpstr>
      <vt:lpstr>df</vt:lpstr>
      <vt:lpstr>mean_of_y</vt:lpstr>
      <vt:lpstr>SE_of_y</vt:lpstr>
    </vt:vector>
  </TitlesOfParts>
  <Company>Autodesk,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Apolo Vanderberg</dc:creator>
  <cp:lastModifiedBy>Apolo Vanderberg</cp:lastModifiedBy>
  <dcterms:created xsi:type="dcterms:W3CDTF">2013-01-28T21:47:16Z</dcterms:created>
  <dcterms:modified xsi:type="dcterms:W3CDTF">2013-01-30T16:23:29Z</dcterms:modified>
</cp:coreProperties>
</file>